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emf" ContentType="image/x-emf"/>
  <Override PartName="/xl/comments6.xml" ContentType="application/vnd.openxmlformats-officedocument.spreadsheetml.comments+xml"/>
  <Override PartName="/xl/comments7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mbeddings/oleObject1.bin" ContentType="application/vnd.openxmlformats-officedocument.oleObject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16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docProps/core.xml" ContentType="application/vnd.openxmlformats-package.core-properties+xml"/>
  <Override PartName="/xl/worksheets/sheet16.xml" ContentType="application/vnd.openxmlformats-officedocument.spreadsheetml.worksheet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Índice" sheetId="1" r:id="rId1"/>
    <sheet name="a)" sheetId="8" r:id="rId2"/>
    <sheet name="b)" sheetId="7" r:id="rId3"/>
    <sheet name="c)" sheetId="2" r:id="rId4"/>
    <sheet name="d)" sheetId="9" r:id="rId5"/>
    <sheet name="e)" sheetId="11" r:id="rId6"/>
    <sheet name="f)" sheetId="12" r:id="rId7"/>
    <sheet name="g)" sheetId="16" r:id="rId8"/>
    <sheet name="h)" sheetId="17" r:id="rId9"/>
    <sheet name="i)" sheetId="19" r:id="rId10"/>
    <sheet name="j)" sheetId="20" r:id="rId11"/>
    <sheet name="k)" sheetId="21" r:id="rId12"/>
    <sheet name="l)" sheetId="22" r:id="rId13"/>
    <sheet name="m)" sheetId="23" r:id="rId14"/>
    <sheet name="n)" sheetId="24" r:id="rId15"/>
    <sheet name="o)" sheetId="25" r:id="rId16"/>
    <sheet name="p)" sheetId="26" r:id="rId17"/>
    <sheet name="q)" sheetId="27" r:id="rId18"/>
    <sheet name="r)" sheetId="28" r:id="rId19"/>
    <sheet name="s)" sheetId="29" r:id="rId20"/>
  </sheets>
  <definedNames>
    <definedName name="_xlnm._FilterDatabase" localSheetId="2" hidden="1">'b)'!$A$8:$C$8</definedName>
    <definedName name="Processo_nº_0130633_76.2013.4.02.5101">'b)'!$B$9</definedName>
  </definedNames>
  <calcPr calcId="125725" calcMode="manual"/>
</workbook>
</file>

<file path=xl/calcChain.xml><?xml version="1.0" encoding="utf-8"?>
<calcChain xmlns="http://schemas.openxmlformats.org/spreadsheetml/2006/main">
  <c r="B8" i="9"/>
  <c r="I8" i="22" l="1"/>
  <c r="F8"/>
  <c r="B8"/>
  <c r="I13" i="21"/>
  <c r="I8"/>
  <c r="F8"/>
  <c r="B8"/>
  <c r="I13" i="20"/>
  <c r="I8"/>
  <c r="F8"/>
  <c r="B8"/>
  <c r="I13" i="19"/>
  <c r="I8"/>
  <c r="F8"/>
  <c r="B8"/>
  <c r="B8" i="23"/>
  <c r="F8"/>
  <c r="I8"/>
  <c r="I13"/>
  <c r="I13" i="24"/>
  <c r="I8"/>
  <c r="F8"/>
  <c r="B8"/>
  <c r="L8" i="28"/>
  <c r="L13"/>
  <c r="G8"/>
  <c r="B8"/>
  <c r="B10" i="17" l="1"/>
  <c r="B18" i="12" l="1"/>
  <c r="B20"/>
  <c r="B8"/>
  <c r="B28" i="9" l="1"/>
  <c r="E35" i="2" l="1"/>
  <c r="E25"/>
  <c r="G17"/>
  <c r="G16"/>
  <c r="E10" l="1"/>
  <c r="E9"/>
</calcChain>
</file>

<file path=xl/comments1.xml><?xml version="1.0" encoding="utf-8"?>
<comments xmlns="http://schemas.openxmlformats.org/spreadsheetml/2006/main">
  <authors>
    <author>barena</author>
  </authors>
  <commentList>
    <comment ref="N1" authorId="0">
      <text>
        <r>
          <rPr>
            <b/>
            <sz val="9"/>
            <color indexed="81"/>
            <rFont val="Tahoma"/>
            <family val="2"/>
          </rPr>
          <t>barena:</t>
        </r>
        <r>
          <rPr>
            <sz val="9"/>
            <color indexed="81"/>
            <rFont val="Tahoma"/>
            <family val="2"/>
          </rPr>
          <t xml:space="preserve">
Acerto 197 - Nossa Senhora do Socorro/SE</t>
        </r>
      </text>
    </comment>
  </commentList>
</comments>
</file>

<file path=xl/comments2.xml><?xml version="1.0" encoding="utf-8"?>
<comments xmlns="http://schemas.openxmlformats.org/spreadsheetml/2006/main">
  <authors>
    <author>barena</author>
  </authors>
  <commentList>
    <comment ref="N1" authorId="0">
      <text>
        <r>
          <rPr>
            <b/>
            <sz val="9"/>
            <color indexed="81"/>
            <rFont val="Tahoma"/>
            <family val="2"/>
          </rPr>
          <t>barena:</t>
        </r>
        <r>
          <rPr>
            <sz val="9"/>
            <color indexed="81"/>
            <rFont val="Tahoma"/>
            <family val="2"/>
          </rPr>
          <t xml:space="preserve">
Acerto 201 - Abreu e Lima - Decisão Judicial. Retirar 30% do total de royalties do município por DARF.</t>
        </r>
      </text>
    </comment>
  </commentList>
</comments>
</file>

<file path=xl/comments3.xml><?xml version="1.0" encoding="utf-8"?>
<comments xmlns="http://schemas.openxmlformats.org/spreadsheetml/2006/main">
  <authors>
    <author>barena</author>
  </authors>
  <commentList>
    <comment ref="N1" authorId="0">
      <text>
        <r>
          <rPr>
            <b/>
            <sz val="9"/>
            <color indexed="81"/>
            <rFont val="Tahoma"/>
            <family val="2"/>
          </rPr>
          <t>barena:</t>
        </r>
        <r>
          <rPr>
            <sz val="9"/>
            <color indexed="81"/>
            <rFont val="Tahoma"/>
            <family val="2"/>
          </rPr>
          <t xml:space="preserve">
Acerto 206 - JUDICIAL_Jul e Ago_Vera Cruz-BA</t>
        </r>
      </text>
    </comment>
  </commentList>
</comments>
</file>

<file path=xl/comments4.xml><?xml version="1.0" encoding="utf-8"?>
<comments xmlns="http://schemas.openxmlformats.org/spreadsheetml/2006/main">
  <authors>
    <author>barena</author>
  </authors>
  <commentList>
    <comment ref="N1" authorId="0">
      <text>
        <r>
          <rPr>
            <b/>
            <sz val="9"/>
            <color indexed="81"/>
            <rFont val="Tahoma"/>
            <family val="2"/>
          </rPr>
          <t>barena:</t>
        </r>
        <r>
          <rPr>
            <sz val="9"/>
            <color indexed="81"/>
            <rFont val="Tahoma"/>
            <family val="2"/>
          </rPr>
          <t xml:space="preserve">
201 - Compensação 4 parcelas_Peregrino Junho 2012 - PENDENTES DO ACERTO 197</t>
        </r>
      </text>
    </comment>
  </commentList>
</comments>
</file>

<file path=xl/comments5.xml><?xml version="1.0" encoding="utf-8"?>
<comments xmlns="http://schemas.openxmlformats.org/spreadsheetml/2006/main">
  <authors>
    <author>barena</author>
  </authors>
  <commentList>
    <comment ref="L1" authorId="0">
      <text>
        <r>
          <rPr>
            <b/>
            <sz val="9"/>
            <color indexed="81"/>
            <rFont val="Tahoma"/>
            <family val="2"/>
          </rPr>
          <t>barena:</t>
        </r>
        <r>
          <rPr>
            <sz val="9"/>
            <color indexed="81"/>
            <rFont val="Tahoma"/>
            <family val="2"/>
          </rPr>
          <t xml:space="preserve">
acertodecontas_209_Fev_ Alíquota do campo de Mato Grosso (Positivo)</t>
        </r>
      </text>
    </comment>
  </commentList>
</comments>
</file>

<file path=xl/comments6.xml><?xml version="1.0" encoding="utf-8"?>
<comments xmlns="http://schemas.openxmlformats.org/spreadsheetml/2006/main">
  <authors>
    <author>barena</author>
  </authors>
  <commentList>
    <comment ref="K1" authorId="0">
      <text>
        <r>
          <rPr>
            <b/>
            <sz val="9"/>
            <color indexed="81"/>
            <rFont val="Tahoma"/>
            <family val="2"/>
          </rPr>
          <t>barena:</t>
        </r>
        <r>
          <rPr>
            <sz val="9"/>
            <color indexed="81"/>
            <rFont val="Tahoma"/>
            <family val="2"/>
          </rPr>
          <t xml:space="preserve">
207_Fev_PETROBRAS_Mes Prod Setembro e Outubro de 2014_Roncador_P-55</t>
        </r>
      </text>
    </comment>
  </commentList>
</comments>
</file>

<file path=xl/comments7.xml><?xml version="1.0" encoding="utf-8"?>
<comments xmlns="http://schemas.openxmlformats.org/spreadsheetml/2006/main">
  <authors>
    <author>barena</author>
  </authors>
  <commentList>
    <comment ref="K1" authorId="0">
      <text>
        <r>
          <rPr>
            <b/>
            <sz val="9"/>
            <color indexed="81"/>
            <rFont val="Tahoma"/>
            <family val="2"/>
          </rPr>
          <t>barena:</t>
        </r>
        <r>
          <rPr>
            <sz val="9"/>
            <color indexed="81"/>
            <rFont val="Tahoma"/>
            <family val="2"/>
          </rPr>
          <t xml:space="preserve">
207_Fev_PETROBRAS_Mes Prod Setembro e Outubro de 2014_Roncador_P-55</t>
        </r>
      </text>
    </comment>
  </commentList>
</comments>
</file>

<file path=xl/comments8.xml><?xml version="1.0" encoding="utf-8"?>
<comments xmlns="http://schemas.openxmlformats.org/spreadsheetml/2006/main">
  <authors>
    <author>barena</author>
  </authors>
  <commentList>
    <comment ref="K1" authorId="0">
      <text>
        <r>
          <rPr>
            <b/>
            <sz val="9"/>
            <color indexed="81"/>
            <rFont val="Tahoma"/>
            <family val="2"/>
          </rPr>
          <t>barena:</t>
        </r>
        <r>
          <rPr>
            <sz val="9"/>
            <color indexed="81"/>
            <rFont val="Tahoma"/>
            <family val="2"/>
          </rPr>
          <t xml:space="preserve">
207_Fev_PETROBRAS_Mes Prod Setembro e Outubro de 2014_Roncador_P-55</t>
        </r>
      </text>
    </comment>
  </commentList>
</comments>
</file>

<file path=xl/comments9.xml><?xml version="1.0" encoding="utf-8"?>
<comments xmlns="http://schemas.openxmlformats.org/spreadsheetml/2006/main">
  <authors>
    <author>barena</author>
  </authors>
  <commentList>
    <comment ref="K1" authorId="0">
      <text>
        <r>
          <rPr>
            <b/>
            <sz val="9"/>
            <color indexed="81"/>
            <rFont val="Tahoma"/>
            <family val="2"/>
          </rPr>
          <t>barena:</t>
        </r>
        <r>
          <rPr>
            <sz val="9"/>
            <color indexed="81"/>
            <rFont val="Tahoma"/>
            <family val="2"/>
          </rPr>
          <t xml:space="preserve">
207_Fev_PETROBRAS_Mes Prod Setembro e Outubro de 2014_Roncador_P-55</t>
        </r>
      </text>
    </comment>
  </commentList>
</comments>
</file>

<file path=xl/comments10.xml><?xml version="1.0" encoding="utf-8"?>
<comments xmlns="http://schemas.openxmlformats.org/spreadsheetml/2006/main">
  <authors>
    <author>barena</author>
  </authors>
  <commentList>
    <comment ref="K1" authorId="0">
      <text>
        <r>
          <rPr>
            <b/>
            <sz val="9"/>
            <color indexed="81"/>
            <rFont val="Tahoma"/>
            <family val="2"/>
          </rPr>
          <t>barena:</t>
        </r>
        <r>
          <rPr>
            <sz val="9"/>
            <color indexed="81"/>
            <rFont val="Tahoma"/>
            <family val="2"/>
          </rPr>
          <t xml:space="preserve">
207_Fev_PETROBRAS_Mes Prod Setembro e Outubro de 2014_Roncador_P-55</t>
        </r>
      </text>
    </comment>
  </commentList>
</comments>
</file>

<file path=xl/comments11.xml><?xml version="1.0" encoding="utf-8"?>
<comments xmlns="http://schemas.openxmlformats.org/spreadsheetml/2006/main">
  <authors>
    <author>barena</author>
  </authors>
  <commentList>
    <comment ref="K1" authorId="0">
      <text>
        <r>
          <rPr>
            <b/>
            <sz val="9"/>
            <color indexed="81"/>
            <rFont val="Tahoma"/>
            <family val="2"/>
          </rPr>
          <t>barena:</t>
        </r>
        <r>
          <rPr>
            <sz val="9"/>
            <color indexed="81"/>
            <rFont val="Tahoma"/>
            <family val="2"/>
          </rPr>
          <t xml:space="preserve">
207_Fev_PETROBRAS_Mes Prod Setembro e Outubro de 2014_Roncador_P-55</t>
        </r>
      </text>
    </comment>
  </commentList>
</comments>
</file>

<file path=xl/comments12.xml><?xml version="1.0" encoding="utf-8"?>
<comments xmlns="http://schemas.openxmlformats.org/spreadsheetml/2006/main">
  <authors>
    <author>barena</author>
  </authors>
  <commentList>
    <comment ref="N1" authorId="0">
      <text>
        <r>
          <rPr>
            <b/>
            <sz val="9"/>
            <color indexed="81"/>
            <rFont val="Tahoma"/>
            <charset val="1"/>
          </rPr>
          <t>barena:</t>
        </r>
        <r>
          <rPr>
            <sz val="9"/>
            <color indexed="81"/>
            <rFont val="Tahoma"/>
            <charset val="1"/>
          </rPr>
          <t xml:space="preserve">
Acerto 206 - JUDICIAL_Jul e Ago_Vera Cruz-BA</t>
        </r>
      </text>
    </comment>
  </commentList>
</comments>
</file>

<file path=xl/comments13.xml><?xml version="1.0" encoding="utf-8"?>
<comments xmlns="http://schemas.openxmlformats.org/spreadsheetml/2006/main">
  <authors>
    <author>barena</author>
  </authors>
  <commentList>
    <comment ref="N1" authorId="0">
      <text>
        <r>
          <rPr>
            <b/>
            <sz val="9"/>
            <color indexed="81"/>
            <rFont val="Tahoma"/>
            <charset val="1"/>
          </rPr>
          <t>barena:</t>
        </r>
        <r>
          <rPr>
            <sz val="9"/>
            <color indexed="81"/>
            <rFont val="Tahoma"/>
            <charset val="1"/>
          </rPr>
          <t xml:space="preserve">
Acerto 206 - JUDICIAL_Jul e Ago_Vera Cruz-BA</t>
        </r>
      </text>
    </comment>
  </commentList>
</comments>
</file>

<file path=xl/comments14.xml><?xml version="1.0" encoding="utf-8"?>
<comments xmlns="http://schemas.openxmlformats.org/spreadsheetml/2006/main">
  <authors>
    <author>barena</author>
  </authors>
  <commentList>
    <comment ref="N1" authorId="0">
      <text>
        <r>
          <rPr>
            <b/>
            <sz val="9"/>
            <color indexed="81"/>
            <rFont val="Tahoma"/>
            <charset val="1"/>
          </rPr>
          <t>barena:</t>
        </r>
        <r>
          <rPr>
            <sz val="9"/>
            <color indexed="81"/>
            <rFont val="Tahoma"/>
            <charset val="1"/>
          </rPr>
          <t xml:space="preserve">
Acerto 206 - JUDICIAL_Jul e Ago_Vera Cruz-BA</t>
        </r>
      </text>
    </comment>
  </commentList>
</comments>
</file>

<file path=xl/comments15.xml><?xml version="1.0" encoding="utf-8"?>
<comments xmlns="http://schemas.openxmlformats.org/spreadsheetml/2006/main">
  <authors>
    <author>barena</author>
  </authors>
  <commentList>
    <comment ref="N1" authorId="0">
      <text>
        <r>
          <rPr>
            <b/>
            <sz val="9"/>
            <color indexed="81"/>
            <rFont val="Tahoma"/>
            <charset val="1"/>
          </rPr>
          <t>barena:</t>
        </r>
        <r>
          <rPr>
            <sz val="9"/>
            <color indexed="81"/>
            <rFont val="Tahoma"/>
            <charset val="1"/>
          </rPr>
          <t xml:space="preserve">
Acerto 206 - JUDICIAL_Jul e Ago_Vera Cruz-BA</t>
        </r>
      </text>
    </comment>
  </commentList>
</comments>
</file>

<file path=xl/comments16.xml><?xml version="1.0" encoding="utf-8"?>
<comments xmlns="http://schemas.openxmlformats.org/spreadsheetml/2006/main">
  <authors>
    <author>barena</author>
  </authors>
  <commentList>
    <comment ref="N1" authorId="0">
      <text>
        <r>
          <rPr>
            <b/>
            <sz val="9"/>
            <color indexed="81"/>
            <rFont val="Tahoma"/>
            <charset val="1"/>
          </rPr>
          <t>barena:</t>
        </r>
        <r>
          <rPr>
            <sz val="9"/>
            <color indexed="81"/>
            <rFont val="Tahoma"/>
            <charset val="1"/>
          </rPr>
          <t xml:space="preserve">
Acerto 206 - JUDICIAL_Jul e Ago_Vera Cruz-BA</t>
        </r>
      </text>
    </comment>
  </commentList>
</comments>
</file>

<file path=xl/sharedStrings.xml><?xml version="1.0" encoding="utf-8"?>
<sst xmlns="http://schemas.openxmlformats.org/spreadsheetml/2006/main" count="3836" uniqueCount="640">
  <si>
    <t>Superintendência de Participações Governamentais</t>
  </si>
  <si>
    <t>Relatório de Acertos</t>
  </si>
  <si>
    <t>Item</t>
  </si>
  <si>
    <t>Depósitos Judiciais</t>
  </si>
  <si>
    <t>Suspensão dos efeitos da RD nº624/2013 em função de decisões judiciais</t>
  </si>
  <si>
    <t>a)</t>
  </si>
  <si>
    <t>b)</t>
  </si>
  <si>
    <t>c)</t>
  </si>
  <si>
    <t>d)</t>
  </si>
  <si>
    <t>a) Depósitos Judiciais</t>
  </si>
  <si>
    <t>Os valores abaixo foram depositados em juízo, nos termos das decisões exaradas pelo poder judiciário nos processos judiciais citados.</t>
  </si>
  <si>
    <t>Municípios</t>
  </si>
  <si>
    <t>Processo Judicial</t>
  </si>
  <si>
    <t>Depósito (R$)</t>
  </si>
  <si>
    <t>Parnamirim-RN</t>
  </si>
  <si>
    <t>54389-61.2014.4.01.3400</t>
  </si>
  <si>
    <t>Carnaubais-RN</t>
  </si>
  <si>
    <t>0800276-08.2015.4.05.8403</t>
  </si>
  <si>
    <t>b) Suspensão dos efeitos da RD nº 624/2013 em função de decisão judicial.</t>
  </si>
  <si>
    <t>Em função de decisões judiciais proferidas nos processos movidos pelos municípios listados abaixo, os cálculos dos royalties oriundos de instalações de embarque e desembarque, parcela de 5% e acima de 5%, foram efetuados conforme as regras anteriores às alterações promovidas pela Lei nº 12.734/2012, art. 48, §3º, e art. 49, §7º, suspendo-se os efeitos da RD nº 624/2013, por meio da qual a Diretoria Colegiada da ANP deu cumprimento a tais alterações.</t>
  </si>
  <si>
    <t>Marechal Deodoro-AL</t>
  </si>
  <si>
    <t>Carmópolis-SE</t>
  </si>
  <si>
    <t>Processamento</t>
  </si>
  <si>
    <t>Processo</t>
  </si>
  <si>
    <t>0130633-76.2013.4.02.5101</t>
  </si>
  <si>
    <t>0019690-89.2013.4.02.5101</t>
  </si>
  <si>
    <t>0131334-37.2013.4.02.5101</t>
  </si>
  <si>
    <t>0127068-07.2013.4.02.5101</t>
  </si>
  <si>
    <t>0041848-70.2015.4.02.5101</t>
  </si>
  <si>
    <t>0033899-63.2013.4.02.5101</t>
  </si>
  <si>
    <t>0033883-12.2013.4.02.5101</t>
  </si>
  <si>
    <t>0116561-84.2013.4.02.5101</t>
  </si>
  <si>
    <t>0116522-87.2013.4.02.5101</t>
  </si>
  <si>
    <t>0081332-92.2015.4.02.5101</t>
  </si>
  <si>
    <t>0136634-43.2014.4.02.5101</t>
  </si>
  <si>
    <t>0125206-98.2013.4.02.5101</t>
  </si>
  <si>
    <t>0127892-63.2013.4.02.5101</t>
  </si>
  <si>
    <t>0019684-82.2013.4.02.5101</t>
  </si>
  <si>
    <t>0127896-03.2013.4.02.5101</t>
  </si>
  <si>
    <t>0022354-93.2013.4.02.5101</t>
  </si>
  <si>
    <t>0067853-32.2015.4.02.5101</t>
  </si>
  <si>
    <t>0024405-77.2013.4.02.5101</t>
  </si>
  <si>
    <t>0131177-64.2013.4.02.5101</t>
  </si>
  <si>
    <t>0022355-78.2013.4.02.5101</t>
  </si>
  <si>
    <t>0033944-67.2013.4.02.5101</t>
  </si>
  <si>
    <t>0033900-48.2013.4.02.5101</t>
  </si>
  <si>
    <t>0033907-40.2013.4.02.5101</t>
  </si>
  <si>
    <t>0116574-83.2013.4.02.5101</t>
  </si>
  <si>
    <t>0022141-87.2013.4.02.5101</t>
  </si>
  <si>
    <t>0100832-81.2014.4.02.5101</t>
  </si>
  <si>
    <t>0130760-14.2013.4.02.5101</t>
  </si>
  <si>
    <t>0130739-38.2013.4.02.5101</t>
  </si>
  <si>
    <t>0116564-39.2013.4.02.5101</t>
  </si>
  <si>
    <t>0127585-12.2013.4.02.5101</t>
  </si>
  <si>
    <t>0136809-71.2013.4.02.5101</t>
  </si>
  <si>
    <t>0033906-55.2013.4.02.5101</t>
  </si>
  <si>
    <t>0117509-26.2013.4.02.5101</t>
  </si>
  <si>
    <t>0116477-83.2013.4.02.5101</t>
  </si>
  <si>
    <t>0020985-64.2013.4.02.5101</t>
  </si>
  <si>
    <t>0022458-85.2013.4.02.5101</t>
  </si>
  <si>
    <t>0018839-50.2013.4.02.5101</t>
  </si>
  <si>
    <t>0158123-39.2014.4.02.5101</t>
  </si>
  <si>
    <t>0127687-34.2013.4.02.5101</t>
  </si>
  <si>
    <t>0033886-64.2013.4.02.5101</t>
  </si>
  <si>
    <t>0142617-57.2013.4.02.5101</t>
  </si>
  <si>
    <t>0021568-49.2013.4.02.5101</t>
  </si>
  <si>
    <t>0018514-07.2015.4.02.5101</t>
  </si>
  <si>
    <t>0142623-64.2013.4.02.5101</t>
  </si>
  <si>
    <t>0033882-27.2013.4.02.5101</t>
  </si>
  <si>
    <t>0057888-87.2013.4.01.3400</t>
  </si>
  <si>
    <t>0019604-21.2013.4.02.5101</t>
  </si>
  <si>
    <t>0112308-82.2015.4.02.5050</t>
  </si>
  <si>
    <t>0070694-86.2015.4.05.8000</t>
  </si>
  <si>
    <t>0040248-03.2015.4.01.3400</t>
  </si>
  <si>
    <t>0005464-63.2016.4.01.3400</t>
  </si>
  <si>
    <t>0006318-57.2016.4.01.3400</t>
  </si>
  <si>
    <t>008573-22.2015.4.01.3400</t>
  </si>
  <si>
    <t>c) Retenção de Valores na STN - Secretaria do Tesouro Nacional</t>
  </si>
  <si>
    <t>Municípios confrontantes com:</t>
  </si>
  <si>
    <t>PA-1BRSA713RJS_BM-C-36_C-M-401 (TLD de Aruanã)</t>
  </si>
  <si>
    <t>Mês corrente</t>
  </si>
  <si>
    <t>1-BRSA-1146-RJS (TLD do Entorno de Iara).</t>
  </si>
  <si>
    <t>PA-1BRSA618RJS (TLD do Bloco BM-S-11)</t>
  </si>
  <si>
    <t>Acumulado (incluindo o mês corrente)</t>
  </si>
  <si>
    <t>Total</t>
  </si>
  <si>
    <t>Campo de Tartaruga Verde</t>
  </si>
  <si>
    <t>Campo de Berbigão</t>
  </si>
  <si>
    <t>Campo de Atapu</t>
  </si>
  <si>
    <t>Campo de Oeste de Atapu</t>
  </si>
  <si>
    <t>Campo de Baleia Anã</t>
  </si>
  <si>
    <t>c.2) Devido à definição de beneficiários dos royalties da parcela acima de 5%</t>
  </si>
  <si>
    <t>c.3) Oriundos da movimentação, na Estação Coletora de Pilar e UPGN Alagoas, de hidrocarbonetos  de origem terrestre</t>
  </si>
  <si>
    <t>Beneficiário</t>
  </si>
  <si>
    <t>Parcela de 5%</t>
  </si>
  <si>
    <t>Parcela acima de 5%</t>
  </si>
  <si>
    <t>Mês Corrente</t>
  </si>
  <si>
    <t>Acumulado Incluindo mês corrente:</t>
  </si>
  <si>
    <t>EC Pilar e UPGN Alagoas</t>
  </si>
  <si>
    <t xml:space="preserve"> </t>
  </si>
  <si>
    <t>c.4) Oriundos da movimentação, na Estação Coletora de Pilar e UPGN Alagoas, de hidrocarbonetos  de origem marítima</t>
  </si>
  <si>
    <t>Pilar-AL</t>
  </si>
  <si>
    <t>Retenção de Valores na STN</t>
  </si>
  <si>
    <t>d) Decisão Judicial – Processo Judicial nº 0053058-78.2013.4.01.3400. Município de Nossa Senhora do Socorro-SE</t>
  </si>
  <si>
    <t>Atendendo à decisão proferida no processo judicial nº 0053058-78.2013.4.01.3400, do Juiz Federal Charles Renaud Frazão de Moraes da Segunda Vara Federal do Distrito Federal, o Município de Nossa Senhora do Socorro-SE foi incluído no rol de beneficiários de royalties como detentor de instalações de embarque e desembarque de petróleo e gás natural de lavra terrestre e marítima, com efeito da decisão judicial a contar a partir do mês de distribuição de junho/2013.
Desta forma, para os meses de distribuição de junho/2013 a dezembro/2013, foi apurado um valor adicional de royalties de R$ 1.118.049,82.</t>
  </si>
  <si>
    <t>Executados:</t>
  </si>
  <si>
    <t>Pendentes:</t>
  </si>
  <si>
    <t>EUNAPOLIS-BA</t>
  </si>
  <si>
    <t>ITABUNA-BA</t>
  </si>
  <si>
    <t>MUCURI-BA</t>
  </si>
  <si>
    <t>ARACRUZ-ES</t>
  </si>
  <si>
    <t>ITAPEMIRIM-ES</t>
  </si>
  <si>
    <t>SERRA-ES</t>
  </si>
  <si>
    <t>VIANA-ES</t>
  </si>
  <si>
    <t>VITORIA-ES</t>
  </si>
  <si>
    <t>ITAQUITINGA-PE</t>
  </si>
  <si>
    <t>DARF 7254</t>
  </si>
  <si>
    <t>DARF 7267</t>
  </si>
  <si>
    <t>DARF 3008</t>
  </si>
  <si>
    <t>PENDENCIAS-RN</t>
  </si>
  <si>
    <t>DARF 3961</t>
  </si>
  <si>
    <t>PINDAMONHANGABA-SP</t>
  </si>
  <si>
    <t>Decisão Judicial – Processo Judicial nº 0053058-78.2013.4.01.3400. Município de Nossa Senhora do Socorro-SE</t>
  </si>
  <si>
    <t>A sentença de 15 de Julho de 2015 do Juiz Federal Substituto Sérgio Bocayuva Tavares de Oliveira Dias, tem por dispositivo a denegação da segurança e revogação de liminar antes concedida. Além disso, autorizou a ANP a compensar, em pagamentos futuros, as quantias adiantadas em virtude da liminar que ora revogou, limitando o desconto a 30% do valor total de cada mês. Esse é o quarto desconto.</t>
  </si>
  <si>
    <t>Município</t>
  </si>
  <si>
    <t>ABREU E LIMA-PE</t>
  </si>
  <si>
    <t>Acumulado (incluindo mês corrente)</t>
  </si>
  <si>
    <t>e)</t>
  </si>
  <si>
    <t>Decisão Judicial – Processo Judicial nº 0073929-72.2015.4.02.5101. Município de Abreu e Lima/PE</t>
  </si>
  <si>
    <t>f)</t>
  </si>
  <si>
    <t>Decisão Judicial – Agravo de Instrumento nº 0038315-10.2015.4.01.0000/BA. Município de Vera Cruz/BA</t>
  </si>
  <si>
    <t>O Desembargador Federal Jirair Aram Megueriam deu provimento ao agravo de instrumento em epígrafe, determinando à ANP o pagamento de royalties da plataforma continental, desde a data em que foi proferida a decisão. Além disso, afasta-se a determinação de depósito judicial do respectivo montante.</t>
  </si>
  <si>
    <t>VERA CRUZ-BA</t>
  </si>
  <si>
    <t>AQUIRAZ-CE</t>
  </si>
  <si>
    <t>ARACATI-CE</t>
  </si>
  <si>
    <t>CAUCAIA-CE</t>
  </si>
  <si>
    <t>HORIZONTE-CE</t>
  </si>
  <si>
    <t>MARACANAU-CE</t>
  </si>
  <si>
    <t>MOSSORO-RN</t>
  </si>
  <si>
    <t>POJUCA-BA</t>
  </si>
  <si>
    <t>SAO GONCALO DO AMARANTE-CE</t>
  </si>
  <si>
    <t>g)</t>
  </si>
  <si>
    <t>h)</t>
  </si>
  <si>
    <t>Auditoria de Preços – Compensação de crédito de royalties pela concessionária Statoil Brasil</t>
  </si>
  <si>
    <t>Tendo em vista o pedido da STATOIL, por meio da Carta SBR-CFO TAX-ANP-L-00937/13, para compensação de crédito de royalties oriundo da apuração incorreta do preço de referência do petróleo do campo de Peregrino no mês de junho de 2012, foi instaurado o Processo Administrativo 48610.009978/2014 - 99.
A Diretoria Colegiada da ANP, por meio da Resolução de Diretoria no 128/2015 de 25/02/2015 aprovou a compensação de crédito de royalties por parte da concessionária no valor de R$ 4.366.618,26 (quatro milhões, trezentos e trinta e seis mil, seiscentos e dezoito reais e vinte e seis centavos).
A fim de reduzir o impacto dos valores recebidos pelos beneficiários dos royalties, foi determinado a concessionária parcelar o crédito em quatro vezes, sendo as parcelas devidamente corrigidas pelo IPCA-E.</t>
  </si>
  <si>
    <t>0033738-18.2008.4.01.3400</t>
  </si>
  <si>
    <t>TRF 1ª Região</t>
  </si>
  <si>
    <t>0071091-48.2015.4.01.3400</t>
  </si>
  <si>
    <t>0001770-71.2011.4.01.3300</t>
  </si>
  <si>
    <t>0010994-48.2016.4.01.3400</t>
  </si>
  <si>
    <t>5ª Vara Federal-SJ/DF</t>
  </si>
  <si>
    <t>0004379-42.2016.4.01.3400</t>
  </si>
  <si>
    <t>1ª Vara Federal-SJ/DF</t>
  </si>
  <si>
    <t>0068211-83.2015.4.01.3400</t>
  </si>
  <si>
    <t>14ª Vara Federal-DF</t>
  </si>
  <si>
    <t>c.1) Devido à delimitação de campos produtores e à definição de beneficiários dos royalties da parcela excedentes a 5%</t>
  </si>
  <si>
    <t xml:space="preserve">Tendo em vista o litígio entre municípios quanto à exata localização da Estação Coletora de Pilar e da UPGN de Alagoas, os valores de royalties, decorrentes da movimentação de petróleo e gás natural de origem terrestre nas referidas instalações, estão sendo retidos na STN até decisão judicial final quanto à localização destas instalações, conforme segue:
</t>
  </si>
  <si>
    <t>Tendo em vista o litígio entre municípios quanto à exata localização da Estação Coletora de Pilar e da UPGN de Alagoas, os valores de royalties, decorrentes da movimentação de petróleo e gás natural de origem marítima nas referidas instalações, estão sendo retidos na STN até decisão judicial final quanto à localização destas instalações, conforme segue:</t>
  </si>
  <si>
    <t>NOSSA SENHORA DO SOCORRO-SE</t>
  </si>
  <si>
    <t>Mossoró-RN</t>
  </si>
  <si>
    <t>Itaparica-BA</t>
  </si>
  <si>
    <t>0000288-11.2013.4.01.3400</t>
  </si>
  <si>
    <t>0011014-54.2016.4.01.0000</t>
  </si>
  <si>
    <t>ESPLANADA-BA</t>
  </si>
  <si>
    <t>i)</t>
  </si>
  <si>
    <t>e) Decisão Judicial – Processo Judicial nº 0073929-72.2015.4.02.5101. Município de Abreu e Lima/PE</t>
  </si>
  <si>
    <t>f) Decisão Judicial – Agravo de Instrumento nº 0038315-10.2015.4.01.0000/BA. Município de Vera Cruz/BA</t>
  </si>
  <si>
    <t>g) Auditoria de Preços – Compensação de crédito de royalties pela concessionária Statoil Brasil</t>
  </si>
  <si>
    <t>SERGIPE</t>
  </si>
  <si>
    <t>DIVINA PASTORA-SE</t>
  </si>
  <si>
    <t>MARUIM-SE</t>
  </si>
  <si>
    <t>COARI-AM</t>
  </si>
  <si>
    <t>SANTO ANTONIO DOS LOPES-MA</t>
  </si>
  <si>
    <t>MANAUS-AM</t>
  </si>
  <si>
    <t>GUAMARE-RN</t>
  </si>
  <si>
    <t>MADRE DE DEUS-BA</t>
  </si>
  <si>
    <t>CARMOPOLIS-SE</t>
  </si>
  <si>
    <t>SAO MATEUS-ES</t>
  </si>
  <si>
    <t>LINHARES-ES</t>
  </si>
  <si>
    <t>SAO SEBASTIAO DO PASSE-BA</t>
  </si>
  <si>
    <t>PILAR-AL</t>
  </si>
  <si>
    <t>ENTRE RIOS-BA</t>
  </si>
  <si>
    <t>JAGUARE-ES</t>
  </si>
  <si>
    <t>ALAGOINHAS-BA</t>
  </si>
  <si>
    <t>SAO FRANCISCO DO CONDE-BA</t>
  </si>
  <si>
    <t>MACAU-RN</t>
  </si>
  <si>
    <t>CANDEIAS-BA</t>
  </si>
  <si>
    <t>SAO MIGUEL DOS CAMPOS-AL</t>
  </si>
  <si>
    <t>CATU-BA</t>
  </si>
  <si>
    <t>ARACAJU-SE</t>
  </si>
  <si>
    <t>CONCEICAO DA BARRA-ES</t>
  </si>
  <si>
    <t>IPOJUCA-PE</t>
  </si>
  <si>
    <t>ITAPARICA-BA</t>
  </si>
  <si>
    <t>SALINAS DA MARGARIDA-BA</t>
  </si>
  <si>
    <t>SALVADOR-BA</t>
  </si>
  <si>
    <t>SANTO AMARO-BA</t>
  </si>
  <si>
    <t>SAUBARA-BA</t>
  </si>
  <si>
    <t>ITAPORANGA D'AJUDA-SE</t>
  </si>
  <si>
    <t>BARRA DOS COQUEIROS-SE</t>
  </si>
  <si>
    <t>UPANEMA-RN</t>
  </si>
  <si>
    <t>CAMACARI-BA</t>
  </si>
  <si>
    <t>AREIA BRANCA-RN</t>
  </si>
  <si>
    <t>MATA DE SAO JOAO-BA</t>
  </si>
  <si>
    <t>ALTO DO RODRIGUES-RN</t>
  </si>
  <si>
    <t>JAPARATUBA-SE</t>
  </si>
  <si>
    <t>CARNAUBAIS-RN</t>
  </si>
  <si>
    <t>GALINHOS-RN</t>
  </si>
  <si>
    <t>CABO DE SANTO AGOSTINHO-PE</t>
  </si>
  <si>
    <t>SIRINHAEM-PE</t>
  </si>
  <si>
    <t>ARACAS-BA</t>
  </si>
  <si>
    <t>MACEIO-AL</t>
  </si>
  <si>
    <t>APODI-RN</t>
  </si>
  <si>
    <t>ICAPUI-CE</t>
  </si>
  <si>
    <t>ROSARIO DO CATETE-SE</t>
  </si>
  <si>
    <t>GOVERNADOR DIX-SEPT ROSADO-RN</t>
  </si>
  <si>
    <t>MARECHAL DEODORO-AL</t>
  </si>
  <si>
    <t>PARIPUEIRA-AL</t>
  </si>
  <si>
    <t>RIO DE JANEIRO-RJ</t>
  </si>
  <si>
    <t>AUTAZES-AM</t>
  </si>
  <si>
    <t>CAREIRO DA VARZEA-AM</t>
  </si>
  <si>
    <t>IRANDUBA-AM</t>
  </si>
  <si>
    <t>ITACOATIARA-AM</t>
  </si>
  <si>
    <t>ITAPIRANGA-AM</t>
  </si>
  <si>
    <t>PARINTINS-AM</t>
  </si>
  <si>
    <t>SILVES-AM</t>
  </si>
  <si>
    <t>URUCARA-AM</t>
  </si>
  <si>
    <t>URUCURITUBA-AM</t>
  </si>
  <si>
    <t>LARANJAL DO JARI-AP</t>
  </si>
  <si>
    <t>MACAPA-AP</t>
  </si>
  <si>
    <t>MAZAGAO-AP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</si>
  <si>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</si>
  <si>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</si>
  <si>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</si>
  <si>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</si>
  <si>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</si>
  <si>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</si>
  <si>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</si>
  <si>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</si>
  <si>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</si>
  <si>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</si>
  <si>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</si>
  <si>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</si>
  <si>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</si>
  <si>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</si>
  <si>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</si>
  <si>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</si>
  <si>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</si>
  <si>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FELIPE GUERRA-RN</t>
  </si>
  <si>
    <t>CARAUBAS-RN</t>
  </si>
  <si>
    <t>ACU-RN</t>
  </si>
  <si>
    <t>CODAJAS-AM</t>
  </si>
  <si>
    <t>ANORI-AM</t>
  </si>
  <si>
    <t>ANAMA-AM</t>
  </si>
  <si>
    <t>SERRA DO MEL-RN</t>
  </si>
  <si>
    <t>SIMOES FILHO-BA</t>
  </si>
  <si>
    <t>BERURI-AM</t>
  </si>
  <si>
    <t>CAREIRO-AM</t>
  </si>
  <si>
    <t>MANACAPURU-AM</t>
  </si>
  <si>
    <t>MANAQUIRI-AM</t>
  </si>
  <si>
    <t>SIRIRI-SE</t>
  </si>
  <si>
    <t>ITANAGRA-BA</t>
  </si>
  <si>
    <t>SANTO AMARO DAS BROTAS-SE</t>
  </si>
  <si>
    <t>DUQUE DE CAXIAS-RJ</t>
  </si>
  <si>
    <t>GUAPIMIRIM-RJ</t>
  </si>
  <si>
    <t>ITABORAI-RJ</t>
  </si>
  <si>
    <t>MAGE-RJ</t>
  </si>
  <si>
    <t>NITEROI-RJ</t>
  </si>
  <si>
    <t>SAO GONCALO-RJ</t>
  </si>
  <si>
    <t>SAO LOURENCO DA MATA-PE</t>
  </si>
  <si>
    <t>SANTA RITA-PB</t>
  </si>
  <si>
    <t>MACAIBA-RN</t>
  </si>
  <si>
    <t>IGARASSU-PE</t>
  </si>
  <si>
    <t>JABOATAO DOS GUARARAPES-PE</t>
  </si>
  <si>
    <t>SATIRO DIAS-BA</t>
  </si>
  <si>
    <t>PEDRAS DE FOGO-PB</t>
  </si>
  <si>
    <t>BREJO GRANDE-SE</t>
  </si>
  <si>
    <t>PIRAMBU-SE</t>
  </si>
  <si>
    <t>RIO LARGO-AL</t>
  </si>
  <si>
    <t>TEODORO SAMPAIO-BA</t>
  </si>
  <si>
    <t>CORURIPE-AL</t>
  </si>
  <si>
    <t>GOIANA-PE</t>
  </si>
  <si>
    <t>CARDEAL DA SILVA-BA</t>
  </si>
  <si>
    <t>CAAPIRANGA-AM</t>
  </si>
  <si>
    <t>SAO CRISTOVAO-SE</t>
  </si>
  <si>
    <t>ROTEIRO-AL</t>
  </si>
  <si>
    <t>RIACHUELO-SE</t>
  </si>
  <si>
    <t>LARANJEIRAS-SE</t>
  </si>
  <si>
    <t>PACATUBA-SE</t>
  </si>
  <si>
    <t>COQUEIRO SECO-AL</t>
  </si>
  <si>
    <t>MAMANGUAPE-PB</t>
  </si>
  <si>
    <t>ESTANCIA-SE</t>
  </si>
  <si>
    <t>JAGUARUANA-CE</t>
  </si>
  <si>
    <t>SANTA LUZIA DO NORTE-AL</t>
  </si>
  <si>
    <t>AFONSO BEZERRA-RN</t>
  </si>
  <si>
    <t>ANCHIETA-ES</t>
  </si>
  <si>
    <t>DARF 7295</t>
  </si>
  <si>
    <t>FUNDO SOCIAL</t>
  </si>
  <si>
    <t>PENEDO-AL</t>
  </si>
  <si>
    <t>ALHANDRA-PB</t>
  </si>
  <si>
    <t>BAYEUX-PB</t>
  </si>
  <si>
    <t>CALDAS BRANDAO-PB</t>
  </si>
  <si>
    <t>SAO MIGUEL DE TAIPU-PB</t>
  </si>
  <si>
    <t>GOIANINHA-RN</t>
  </si>
  <si>
    <t>IELMO MARINHO-RN</t>
  </si>
  <si>
    <t>MONTE ALEGRE-RN</t>
  </si>
  <si>
    <t>0007930-30.2016.4.01.3400</t>
  </si>
  <si>
    <t>Competência: Março de 2016</t>
  </si>
  <si>
    <t>Crédito: 24 de Maio de 2016</t>
  </si>
  <si>
    <t>Barra dos Coqueiros-SE</t>
  </si>
  <si>
    <t>0045832-66.2015.4.01.0000</t>
  </si>
  <si>
    <t>0049364-48.2015.4.01.0000</t>
  </si>
  <si>
    <t>SÃO FRANCISCO DO CONDE-BA</t>
  </si>
  <si>
    <t>SÃO MATEUS-ES</t>
  </si>
  <si>
    <t>PAULISTA-PE</t>
  </si>
  <si>
    <t>ANGRA DOS REIS-RJ</t>
  </si>
  <si>
    <t>CARAÚBAS-RN</t>
  </si>
  <si>
    <t>GUAMARÉ-RN</t>
  </si>
  <si>
    <t>GROSSOS-RN</t>
  </si>
  <si>
    <t>PENDÊNCIAS-RN</t>
  </si>
  <si>
    <t>TIBAU-RN</t>
  </si>
  <si>
    <t>RIO GRANDE-RS</t>
  </si>
  <si>
    <t>TRAMANDAÍ-RS</t>
  </si>
  <si>
    <t>SÃO FRANCISCO DO SUL-SC</t>
  </si>
  <si>
    <t>CARMÓPOLIS-SE</t>
  </si>
  <si>
    <t>SÃO CRISTÓVÃO-SE</t>
  </si>
  <si>
    <t>CARAGUATATUBA-SP</t>
  </si>
  <si>
    <t>SÃO SEBASTIÃO-SP</t>
  </si>
  <si>
    <t>SÁTIRO DIAS-BA</t>
  </si>
  <si>
    <t>MACEIÓ-AL</t>
  </si>
  <si>
    <t>0146187- 51.2013.4.02.5101</t>
  </si>
  <si>
    <t xml:space="preserve">0146177- 07.2013.4.02.5101 </t>
  </si>
  <si>
    <t>0014006-85.2016.4.01.0000</t>
  </si>
  <si>
    <t>0008096-62.2016.4.01.3400</t>
  </si>
  <si>
    <t>24ª Vara Federal/RJ</t>
  </si>
  <si>
    <t>32ª Vara Federal/RJ</t>
  </si>
  <si>
    <t>26ª Vara Federal/RJ</t>
  </si>
  <si>
    <t>29ª Vara Federal/RJ</t>
  </si>
  <si>
    <t>16ª Vara Federal/RJ</t>
  </si>
  <si>
    <t>17ª Vara Federal/RJ</t>
  </si>
  <si>
    <t>03ª Vara Federal/RJ</t>
  </si>
  <si>
    <t>28ª Vara Federal/RJ</t>
  </si>
  <si>
    <t>4ª Vara Federal/RJ</t>
  </si>
  <si>
    <t>14ª Vara Federal/RJ</t>
  </si>
  <si>
    <t>1ª Vara Federal/RJ</t>
  </si>
  <si>
    <t>22ª Vara Federal/RJ</t>
  </si>
  <si>
    <t>01ª Vara Federal/ES</t>
  </si>
  <si>
    <t>05ª Vara Federal/RJ</t>
  </si>
  <si>
    <t>15ª Vara Federal/RJ</t>
  </si>
  <si>
    <t>01ª Vara Federal/RJ</t>
  </si>
  <si>
    <t>20ª Vara Federal/RJ</t>
  </si>
  <si>
    <t>07ª Vara Federal/RJ</t>
  </si>
  <si>
    <t>23ª Vara Federal/RJ</t>
  </si>
  <si>
    <t>04ª Vara Federal/RJ</t>
  </si>
  <si>
    <t>7ª Vara Federal/RJ</t>
  </si>
  <si>
    <t>06ª Vara Federal/RJ</t>
  </si>
  <si>
    <t>12ª Vara Federal/RJ</t>
  </si>
  <si>
    <t>21ª Vara Federal/RJ</t>
  </si>
  <si>
    <t>09ª Vara Federal/DF</t>
  </si>
  <si>
    <t>27ª Vara Federal/RJ</t>
  </si>
  <si>
    <t>8ª Vara federal-DF</t>
  </si>
  <si>
    <t>22ª Vara Federal/AL</t>
  </si>
  <si>
    <t>1ª Vara federal-DF</t>
  </si>
  <si>
    <t>2ª Vara Federal-DF</t>
  </si>
  <si>
    <t>Aracati-CE</t>
  </si>
  <si>
    <t>Caucaia-CE</t>
  </si>
  <si>
    <t>Horizonte-CE</t>
  </si>
  <si>
    <t>Maracanau-CE</t>
  </si>
  <si>
    <t>Sao Goncalo do Amarante-CE</t>
  </si>
  <si>
    <t>h) Compensação de crédito de royalties pela concessionária Recôncavo.</t>
  </si>
  <si>
    <t xml:space="preserve">A concessionária Recôncavo, por meio de Carta, solicitou compensação de crédito de royalties em função do pagamento a maior de multa de mora de royalties dos campos de Acajá-Burizinho, Juriti, Lagoa do Paulo, Lagoa do Paulo Norte e Lagoa do Paulo Sul. Após apurado no processo administrativo 48610.006551/2014-39 a validade do pedido, foi concedido à concessionária um crédito de royalties de R$ 25.978,39. A fim de compor o crédito, foram realizados os acertos apresentados nas tabelas abaixo.
</t>
  </si>
  <si>
    <t>Executado:</t>
  </si>
  <si>
    <t>Compensação de crédito de royalties pela concessionária Recôncavo.</t>
  </si>
  <si>
    <t>BENEFICIÁRIOS</t>
  </si>
  <si>
    <t>DARF 7310</t>
  </si>
  <si>
    <t>DARF 8256</t>
  </si>
  <si>
    <t>FUNDO ESPECIAL</t>
  </si>
  <si>
    <t>CAMPOS DOS GOYTACAZES-RJ</t>
  </si>
  <si>
    <t>SAO JOAO DA BARRA-RJ</t>
  </si>
  <si>
    <t>FORTALEZA-CE</t>
  </si>
  <si>
    <t>BARBACENA-MG</t>
  </si>
  <si>
    <t>BETIM-MG</t>
  </si>
  <si>
    <t>BRUMADINHO-MG</t>
  </si>
  <si>
    <t>JUIZ DE FORA-MG</t>
  </si>
  <si>
    <t>SAO BRAS DO SUACUI-MG</t>
  </si>
  <si>
    <t>JAPERI-RJ</t>
  </si>
  <si>
    <t>MACAE-RJ</t>
  </si>
  <si>
    <t>MANGARATIBA-RJ</t>
  </si>
  <si>
    <t>PARACAMBI-RJ</t>
  </si>
  <si>
    <t>PARATI-RJ</t>
  </si>
  <si>
    <t>PIRAI-RJ</t>
  </si>
  <si>
    <t>RESENDE-RJ</t>
  </si>
  <si>
    <t>RIO DAS FLORES-RJ</t>
  </si>
  <si>
    <t>VOLTA REDONDA-RJ</t>
  </si>
  <si>
    <t>OSORIO-RS</t>
  </si>
  <si>
    <t>CACAPAVA-SP</t>
  </si>
  <si>
    <t>CUBATAO-SP</t>
  </si>
  <si>
    <t>GUARAREMA-SP</t>
  </si>
  <si>
    <t>LORENA-SP</t>
  </si>
  <si>
    <t>MAUA-SP</t>
  </si>
  <si>
    <t>SAO BERNARDO DO CAMPO-SP</t>
  </si>
  <si>
    <t>SAO JOSE DOS CAMPOS-SP</t>
  </si>
  <si>
    <t>SILVEIRAS-SP</t>
  </si>
  <si>
    <t>SUZANO-SP</t>
  </si>
  <si>
    <t>TAUBATE-SP</t>
  </si>
  <si>
    <t>SAO FRANCISCO DO SUL-SC</t>
  </si>
  <si>
    <t>SAO SEBASTIAO-SP</t>
  </si>
  <si>
    <t>TRAMANDAI-RS</t>
  </si>
  <si>
    <t>ILHABELA-SP</t>
  </si>
  <si>
    <t>BERTIOGA-SP</t>
  </si>
  <si>
    <t>ITAPOA-SC</t>
  </si>
  <si>
    <t>BALNEARIO BARRA DO SUL-SC</t>
  </si>
  <si>
    <t>JOINVILLE-SC</t>
  </si>
  <si>
    <t>GARUVA-SC</t>
  </si>
  <si>
    <t>ARAQUARI-SC</t>
  </si>
  <si>
    <t>IMBE-RS</t>
  </si>
  <si>
    <t>CIDREIRA-RS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</si>
  <si>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</si>
  <si>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</si>
  <si>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</si>
  <si>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</si>
  <si>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</si>
  <si>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</si>
  <si>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</si>
  <si>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</si>
  <si>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</si>
  <si>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</si>
  <si>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</si>
  <si>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SAO LOURENCO DO SUL-RS</t>
  </si>
  <si>
    <t>TAPES-RS</t>
  </si>
  <si>
    <t>TAVARES-RS</t>
  </si>
  <si>
    <t>TURUCU-RS</t>
  </si>
  <si>
    <t>VIAMAO-RS</t>
  </si>
  <si>
    <t>CANOAS-RS</t>
  </si>
  <si>
    <t>ITAPIPOCA-CE</t>
  </si>
  <si>
    <t>i) Recálculo da produção de petróleo na FPSO Cidade de São Vicente, nos meses de Dezembro de 2013 e Janeiro de 2014</t>
  </si>
  <si>
    <t>O NFP – Núcleo de Fiscalização da Medição da Produção de Petróleo e Gás Natural, por meio do Processo Administrativo nº 48610.011155/2015-12, constatou que a referida operadora relatou volume de produção inferior ao registrado, referente à concessão do Campo de Lula, nos meses de Dezembro de 2013 e Janeiro de 2014.</t>
  </si>
  <si>
    <t>RIO DE JANEIRO</t>
  </si>
  <si>
    <t>APERIBE-RJ</t>
  </si>
  <si>
    <t>ARARUAMA-RJ</t>
  </si>
  <si>
    <t>ARMACAO DOS BUZIOS-RJ</t>
  </si>
  <si>
    <t>ARRAIAL DO CABO-RJ</t>
  </si>
  <si>
    <t>BARRA DO PIRAI-RJ</t>
  </si>
  <si>
    <t>BARRA MANSA-RJ</t>
  </si>
  <si>
    <t>BELFORD ROXO-RJ</t>
  </si>
  <si>
    <t>BOM JARDIM-RJ</t>
  </si>
  <si>
    <t>BOM JESUS DO ITABAPOANA-RJ</t>
  </si>
  <si>
    <t>CABO FRIO-RJ</t>
  </si>
  <si>
    <t>CACHOEIRAS DE MACACU-RJ</t>
  </si>
  <si>
    <t>CAMBUCI-RJ</t>
  </si>
  <si>
    <t>CANTAGALO-RJ</t>
  </si>
  <si>
    <t>CARAPEBUS-RJ</t>
  </si>
  <si>
    <t>CARDOSO MOREIRA-RJ</t>
  </si>
  <si>
    <t>CARMO-RJ</t>
  </si>
  <si>
    <t>CASIMIRO DE ABREU-RJ</t>
  </si>
  <si>
    <t>CONCEICAO DE MACABU-RJ</t>
  </si>
  <si>
    <t>CORDEIRO-RJ</t>
  </si>
  <si>
    <t>DUAS BARRAS-RJ</t>
  </si>
  <si>
    <t>ENGENHEIRO PAULO DE FRONTIN-RJ</t>
  </si>
  <si>
    <t>IGUABA GRANDE-RJ</t>
  </si>
  <si>
    <t>ITAGUAI-RJ</t>
  </si>
  <si>
    <t>ITALVA-RJ</t>
  </si>
  <si>
    <t>ITAOCARA-RJ</t>
  </si>
  <si>
    <t>ITAPERUNA-RJ</t>
  </si>
  <si>
    <t>ITATIAIA-RJ</t>
  </si>
  <si>
    <t>LAJE DO MURIAE-RJ</t>
  </si>
  <si>
    <t>MACUCO-RJ</t>
  </si>
  <si>
    <t>MARICA-RJ</t>
  </si>
  <si>
    <t>MENDES-RJ</t>
  </si>
  <si>
    <t>MESQUITA-RJ</t>
  </si>
  <si>
    <t>MIGUEL PEREIRA-RJ</t>
  </si>
  <si>
    <t>MIRACEMA-RJ</t>
  </si>
  <si>
    <t>NATIVIDADE-RJ</t>
  </si>
  <si>
    <t>NILOPOLIS-RJ</t>
  </si>
  <si>
    <t>NOVA FRIBURGO-RJ</t>
  </si>
  <si>
    <t>NOVA IGUACU-RJ</t>
  </si>
  <si>
    <t>PATY DO ALFERES-RJ</t>
  </si>
  <si>
    <t>PETROPOLIS-RJ</t>
  </si>
  <si>
    <t>PINHEIRAL-RJ</t>
  </si>
  <si>
    <t>PORCIUNCULA-RJ</t>
  </si>
  <si>
    <t>PORTO REAL-RJ</t>
  </si>
  <si>
    <t>QUATIS-RJ</t>
  </si>
  <si>
    <t>QUEIMADOS-RJ</t>
  </si>
  <si>
    <t>QUISSAMA-RJ</t>
  </si>
  <si>
    <t>RIO BONITO-RJ</t>
  </si>
  <si>
    <t>RIO CLARO-RJ</t>
  </si>
  <si>
    <t>RIO DAS OSTRAS-RJ</t>
  </si>
  <si>
    <t>SANTA MARIA MADALENA-RJ</t>
  </si>
  <si>
    <t>SANTO ANTONIO DE PADUA-RJ</t>
  </si>
  <si>
    <t>SAO FIDELIS-RJ</t>
  </si>
  <si>
    <t>SAO FRANCISCO DE ITABAPOANA-RJ</t>
  </si>
  <si>
    <t>SAO JOAO DE MERITI-RJ</t>
  </si>
  <si>
    <t>SAO JOSE DE UBA-RJ</t>
  </si>
  <si>
    <t>SAO JOSE DO VALE DO RIO PRETO-RJ</t>
  </si>
  <si>
    <t>SAO PEDRO DA ALDEIA-RJ</t>
  </si>
  <si>
    <t>SAO SEBASTIAO DO ALTO-RJ</t>
  </si>
  <si>
    <t>SAQUAREMA-RJ</t>
  </si>
  <si>
    <t>SEROPEDICA-RJ</t>
  </si>
  <si>
    <t>SILVA JARDIM-RJ</t>
  </si>
  <si>
    <t>SUMIDOURO-RJ</t>
  </si>
  <si>
    <t>TANGUA-RJ</t>
  </si>
  <si>
    <t>TERESOPOLIS-RJ</t>
  </si>
  <si>
    <t>TRAJANO DE MORAIS-RJ</t>
  </si>
  <si>
    <t>VALENCA-RJ</t>
  </si>
  <si>
    <t>VARRE-SAI-RJ</t>
  </si>
  <si>
    <t>VASSOURAS-RJ</t>
  </si>
  <si>
    <t>DARF 3014</t>
  </si>
  <si>
    <t>Recálculo da produção de petróleo na FPSO Cidade de São Vicente, nos meses de Dezembro de 2013 e Janeiro de 2014</t>
  </si>
  <si>
    <t>j)</t>
  </si>
  <si>
    <t>k)</t>
  </si>
  <si>
    <t>l)</t>
  </si>
  <si>
    <t>m)</t>
  </si>
  <si>
    <t>n)</t>
  </si>
  <si>
    <t>o)</t>
  </si>
  <si>
    <t>p)</t>
  </si>
  <si>
    <t>q)</t>
  </si>
  <si>
    <t>r)</t>
  </si>
  <si>
    <t>s)</t>
  </si>
  <si>
    <t>DARF 7322</t>
  </si>
  <si>
    <t>Ministério da Marinha</t>
  </si>
  <si>
    <t>MCT</t>
  </si>
  <si>
    <t>Recálculo da produção de petróleo na Plataforma P-56, no período compreendido entre Outubro de 2013 e Dezembro de 2014.</t>
  </si>
  <si>
    <t>Recálculo da produção de petróleo na Plataforma P-53, no período compreendido entre Dezembro de 2013 e Abril de 2014.</t>
  </si>
  <si>
    <t>O NFP – Núcleo de Fiscalização da Medição da Produção de Petróleo e Gás Natural, por meio do Processo Administrativo nº 48610.010922/2015-68, constatou que a Petrobras relatou volume de produção inferior ao registrado, referente à concessão do Campo de Marlim Leste, no período compreendido entre Dezembro de 2013 e Abril de 2014.</t>
  </si>
  <si>
    <t>O NFP – Núcleo de Fiscalização da Medição da Produção de Petróleo e Gás Natural, por meio do Processo Administrativo nº 48610.011617/2015-93, constatou que a Petrobras relatou volume de produção inferior ao registrado, referente à concessão do Campo de Carmópolis, no período compreendido entre Fevereiro e Maio de 2014.</t>
  </si>
  <si>
    <t>GENERAL MAYNARD-SE</t>
  </si>
  <si>
    <t>j) Recálculo da produção de petróleo na Plataforma P-56, no período compreendido entre Outubro de 2013 e Dezembro de 2014.</t>
  </si>
  <si>
    <t>k) Recálculo da produção de petróleo na Plataforma P-53, no período compreendido entre Dezembro de 2013 e Abril de 2014.</t>
  </si>
  <si>
    <t>l) Recálculo da produção de petróleo no campo de Carmópolis, no período compreendido entre Fevereiro e Maio de 2014.</t>
  </si>
  <si>
    <t>O NFP – Núcleo de Fiscalização da Medição da Produção de Petróleo e Gás Natural, por meio do Processo Administrativo nº 48610.011156/2015-59, constatou que a referida operadora relatou volume de produção inferior ao registrado, referente à concessão do Campo de Sapinhoá, nos meses de Dezembro de 2013 e Março de 2014.</t>
  </si>
  <si>
    <t>SAO PAULO</t>
  </si>
  <si>
    <t>APARECIDA-SP</t>
  </si>
  <si>
    <t>ARAPEI-SP</t>
  </si>
  <si>
    <t>AREIAS-SP</t>
  </si>
  <si>
    <t>ARUJA-SP</t>
  </si>
  <si>
    <t>BANANAL-SP</t>
  </si>
  <si>
    <t>BARRA DO TURVO-SP</t>
  </si>
  <si>
    <t>BARUERI-SP</t>
  </si>
  <si>
    <t>BIRITIBA-MIRIM-SP</t>
  </si>
  <si>
    <t>CACHOEIRA PAULISTA-SP</t>
  </si>
  <si>
    <t>CAIEIRAS-SP</t>
  </si>
  <si>
    <t>CAJAMAR-SP</t>
  </si>
  <si>
    <t>CAJATI-SP</t>
  </si>
  <si>
    <t>CAMPOS DO JORDAO-SP</t>
  </si>
  <si>
    <t>CANANEIA-SP</t>
  </si>
  <si>
    <t>CANAS-SP</t>
  </si>
  <si>
    <t>CARAPICUIBA-SP</t>
  </si>
  <si>
    <t>COTIA-SP</t>
  </si>
  <si>
    <t>CRUZEIRO-SP</t>
  </si>
  <si>
    <t>CUNHA-SP</t>
  </si>
  <si>
    <t>DIADEMA-SP</t>
  </si>
  <si>
    <t>ELDORADO-SP</t>
  </si>
  <si>
    <t>EMBU-GUACU-SP</t>
  </si>
  <si>
    <t>EMBU-SP</t>
  </si>
  <si>
    <t>FERRAZ DE VASCONCELOS-SP</t>
  </si>
  <si>
    <t>FRANCISCO MORATO-SP</t>
  </si>
  <si>
    <t>FRANCO DA ROCHA-SP</t>
  </si>
  <si>
    <t>GUARATINGUETA-SP</t>
  </si>
  <si>
    <t>GUARUJA-SP</t>
  </si>
  <si>
    <t>GUARULHOS-SP</t>
  </si>
  <si>
    <t>IGARATA-SP</t>
  </si>
  <si>
    <t>IGUAPE-SP</t>
  </si>
  <si>
    <t>ILHA COMPRIDA-SP</t>
  </si>
  <si>
    <t>ITANHAEM-SP</t>
  </si>
  <si>
    <t>ITAPECERICA DA SERRA-SP</t>
  </si>
  <si>
    <t>ITAPEVI-SP</t>
  </si>
  <si>
    <t>ITAQUAQUECETUBA-SP</t>
  </si>
  <si>
    <t>ITARIRI-SP</t>
  </si>
  <si>
    <t>JACAREI-SP</t>
  </si>
  <si>
    <t>JACUPIRANGA-SP</t>
  </si>
  <si>
    <t>JAMBEIRO-SP</t>
  </si>
  <si>
    <t>JANDIRA-SP</t>
  </si>
  <si>
    <t>JUQUIA-SP</t>
  </si>
  <si>
    <t>JUQUITIBA-SP</t>
  </si>
  <si>
    <t>LAGOINHA-SP</t>
  </si>
  <si>
    <t>LAVRINHAS-SP</t>
  </si>
  <si>
    <t>MAIRIPORA-SP</t>
  </si>
  <si>
    <t>MIRACATU-SP</t>
  </si>
  <si>
    <t>MOJI DAS CRUZES-SP</t>
  </si>
  <si>
    <t>MONGAGUA-SP</t>
  </si>
  <si>
    <t>MONTEIRO LOBATO-SP</t>
  </si>
  <si>
    <t>NATIVIDADE DA SERRA-SP</t>
  </si>
  <si>
    <t>OSASCO-SP</t>
  </si>
  <si>
    <t>PARAIBUNA-SP</t>
  </si>
  <si>
    <t>PARIQUERA-ACU-SP</t>
  </si>
  <si>
    <t>PEDRO DE TOLEDO-SP</t>
  </si>
  <si>
    <t>PERUIBE-SP</t>
  </si>
  <si>
    <t>PIQUETE-SP</t>
  </si>
  <si>
    <t>PIRAPORA DO BOM JESUS-SP</t>
  </si>
  <si>
    <t>POA-SP</t>
  </si>
  <si>
    <t>POTIM-SP</t>
  </si>
  <si>
    <t>PRAIA GRANDE-SP</t>
  </si>
  <si>
    <t>QUELUZ-SP</t>
  </si>
  <si>
    <t>REDENCAO DA SERRA-SP</t>
  </si>
  <si>
    <t>REGISTRO-SP</t>
  </si>
  <si>
    <t>RIBEIRAO PIRES-SP</t>
  </si>
  <si>
    <t>RIO GRANDE DA SERRA-SP</t>
  </si>
  <si>
    <t>ROSEIRA-SP</t>
  </si>
  <si>
    <t>SALESOPOLIS-SP</t>
  </si>
  <si>
    <t>SANTA BRANCA-SP</t>
  </si>
  <si>
    <t>SANTA ISABEL-SP</t>
  </si>
  <si>
    <t>SANTANA DE PARNAIBA-SP</t>
  </si>
  <si>
    <t>SANTO ANDRE-SP</t>
  </si>
  <si>
    <t>SANTO ANTONIO DO PINHAL-SP</t>
  </si>
  <si>
    <t>SANTOS-SP</t>
  </si>
  <si>
    <t>SAO BENTO DO SAPUCAI-SP</t>
  </si>
  <si>
    <t>SAO CAETANO DO SUL-SP</t>
  </si>
  <si>
    <t>SAO JOSE DO BARREIRO-SP</t>
  </si>
  <si>
    <t>SAO LOURENCO DA SERRA-SP</t>
  </si>
  <si>
    <t>SAO LUIS DO PARAITINGA-SP</t>
  </si>
  <si>
    <t>SAO PAULO-SP</t>
  </si>
  <si>
    <t>SAO VICENTE-SP</t>
  </si>
  <si>
    <t>SETE BARRAS-SP</t>
  </si>
  <si>
    <t>TABOAO DA SERRA-SP</t>
  </si>
  <si>
    <t>TREMEMBE-SP</t>
  </si>
  <si>
    <t>UBATUBA-SP</t>
  </si>
  <si>
    <t>VARGEM GRANDE PAULISTA-SP</t>
  </si>
  <si>
    <t>n) Recálculo da produção de petróleo na Plataforma P-40, no período compreendido entre Junho e Dezembro de 2014.</t>
  </si>
  <si>
    <t>O NFP – Núcleo de Fiscalização da Medição da Produção de Petróleo e Gás Natural, por meio do Processo Administrativo nº 48610.005461/2015-10, constatou que a Petrobras relatou volume de produção inferior ao registrado, referente à concessão do Campo de Marlim Sul, no período compreendido entre Junho e Dezembro de 2014.</t>
  </si>
  <si>
    <t>O NFP – Núcleo de Fiscalização da Medição da Produção de Petróleo e Gás Natural, por meio do Processo Administrativo nº 48610.000061/2016-91, constatou que a Petrobras relatou volume de produção inferior ao registrado, referente à concessão do Campo de Marlim Sul, no período compreendido entre Outubro de 2013 e Dezembro de 2014.</t>
  </si>
  <si>
    <t>Recálculo da produção de petróleo no campo de Carmópolis, no período compreendido entre Fevereiro e Maio de 2014.</t>
  </si>
  <si>
    <t>m) Recálculo da produção de petróleo na FPSO Cidade de São Paulo, nos meses de Dezembro de 2013 e Março de 2014.</t>
  </si>
  <si>
    <t>Recálculo da produção de petróleo na FPSO Cidade de São Paulo, nos meses de Dezembro de 2013 e Março de 2014.</t>
  </si>
  <si>
    <t>Recálculo da produção de petróleo na Plataforma P-40, no período compreendido entre Junho e Dezembro de 2014.</t>
  </si>
  <si>
    <t>O Juiz Edmilson da Silva Pinto deu provimento ao agravo de instrumento em epígrafe, determinando à ANP a inclusão da Estação Coletora da Foz do Rio Vaza Barris na lista de instalações de embarque e desembarque de origem marítima de modo a contemplar o pagamento de royalties da plataforma continental, desde a data em que foi proferida a decisão. Além disso, no que pertine os valores depositados em juízo, os mesmo foram liberads em favor do município autor.</t>
  </si>
  <si>
    <t>o) Decisão Judicial – Agravo de Instrumento nº 0801793-48.2015.4.05.8500/SE. Município de Itaporanga D'Ajuda/SE.</t>
  </si>
  <si>
    <t>O Desembargador Federal Jirair Aram Meguerian deu provimento ao agravo de instrumento em epígrafe, determinando à ANP a considerar o referido município como detentor de instalações de embarque e desembarque de origem marítima e terrestre de modo a receber o pagamento de royalties em conformidade com a redação original dos arts. 48 e 49 da Lei nº 9.478/97, sem considerar os efeitos da Lei nº 12.734/2012 e da Resolução de Diretoria nº 624/2013.</t>
  </si>
  <si>
    <t>p) Decisão Judicial – Agravo de Instrumento nº 14006-85.2016.4.01.0000/AL. Município de Saubara/BA.</t>
  </si>
  <si>
    <t>q) Decisão Judicial – Processo Judicial nº 7930-30.2016.4.01.3400. Município de Esplanada/BA.</t>
  </si>
  <si>
    <t>A Juíza Federal Ivani Silva da Luz, através da decisão proferida no processo judicial em epígrafe, determinou à ANP o repasse dos royalties ao município autor, pelo critérios de instalação de embarque e desembarque de petróleo e gás natural (Terra e Mar), conforme os termos da Lei nº 9.478/97, sem considerar os efeitos da Lei nº 12.734/2012 e da Resolução de Diretoria nº 624/2013.</t>
  </si>
  <si>
    <t>Decisão Judicial – Agravo de Instrumento nº 0801793-48.2015.4.05.8500/SE. Município de Itaporanga D'Ajuda/SE.</t>
  </si>
  <si>
    <t>Decisão Judicial – Agravo de Instrumento nº 14006-85.2016.4.01.0000/AL. Município de Saubara/BA.</t>
  </si>
  <si>
    <t>Decisão Judicial – Processo Judicial nº 7930-30.2016.4.01.3400. Município de Esplanada/BA.</t>
  </si>
  <si>
    <t>r) Pagamento retroativo da concessionária OGX.</t>
  </si>
  <si>
    <t>Executado</t>
  </si>
  <si>
    <t>A concessionária OGX Petróleo e Gás S.A. não efetuou o pagamento de royalties em conformidade com os arts. 45, inciso II, e 47 da lei nº 9.478/97 e com o art. 18 do Decreto nº 2.705/98, referente ás produções de petróleo e gás natural do campo de Tubarão Martelo, para os meses de produção de outubro de 2015 a fevereiro de 2016. Após o caso ser apurado nos processos administrativos 48610.013332/2015-97, 48610.001779/2016-02, 48610.001783/2016-62, 48610.004130/2016-35 e 48610.004402/2016-05, ficou decidido que sobre o valores de royalties devidos pela concessionária deveriam ser acrescidos juros e multa de mora nos termos do art. 11, parágrafos 2º e 3º, da Portaria ANP nº 234/2003.</t>
  </si>
  <si>
    <t>Pagamento retroativo da concessionária OGX.</t>
  </si>
  <si>
    <t>A empresa Transportadora Associada de Gás S.A. (TAG) informou à ANP, por meio da Carta TAG/DCO 0017/2014, a identificação de um equívoco nas coordenadas geográficas enviadas inicialmente a esta Agência para a instalação 30.050 Ponto de Entrega (PE) Anchieta (Samarco). Sendo assim, após a realização de nova consulta acerca da localização da instalação considerando as coordenadas corretas, o IDAF (Instituto de Defesa Agropecuária e Florestal do Espírito Santo), órgão estadual responsável pela divisão político-administrativa do Espírito Santo, constatou que a referida instalação está localizada em Anchieta-ES e não em Itapemirim-ES, conforme considerado inicialmente. Desta forma foi aprovado pela RD nº 1055/2014, um acerto nos valores de royalties repassados a Anchieta-ES, Itapemirim-ES e demais municípios que receberam royalties oriundos de instalação, para o período de distribuição de junho/2013 a fevereiro/2014, no qual a referida instalação estava cadastrada com a localização incorreta.</t>
  </si>
  <si>
    <t xml:space="preserve">s) Acerto decorrente da correção da localização da instalação Ponto de Entrega Anchieta (Samarco). </t>
  </si>
  <si>
    <t xml:space="preserve">Acerto decorrente da correção da localização da instalação Ponto de Entrega Anchieta (Samarco). </t>
  </si>
  <si>
    <t>0145767-46.2013.4.02.5101</t>
  </si>
  <si>
    <t>03ª Vara Federal/RJ.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</si>
</sst>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4" formatCode="_(* #,##0.00_);_(* \(#,##0.00\);_(* &quot;-&quot;??_);_(@_)"/>
    <numFmt numFmtId="165" formatCode="#,##0.00_ ;\-#,##0.00\ "/>
    <numFmt numFmtId="166" formatCode="#,##0.00;[Red]\(#,##0.00\)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1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Tahoma"/>
      <charset val="1"/>
    </font>
    <font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8">
    <xf numFmtId="0" fontId="0" fillId="0" borderId="0" xfId="0"/>
    <xf numFmtId="0" fontId="3" fillId="0" borderId="0" xfId="0" applyFont="1"/>
    <xf numFmtId="0" fontId="4" fillId="0" borderId="0" xfId="1" applyFont="1"/>
    <xf numFmtId="0" fontId="5" fillId="0" borderId="0" xfId="1" applyFont="1"/>
    <xf numFmtId="0" fontId="6" fillId="0" borderId="0" xfId="1" applyFont="1" applyAlignment="1">
      <alignment horizontal="left"/>
    </xf>
    <xf numFmtId="0" fontId="7" fillId="0" borderId="0" xfId="1" applyFont="1" applyAlignment="1">
      <alignment horizontal="center"/>
    </xf>
    <xf numFmtId="0" fontId="8" fillId="0" borderId="0" xfId="0" applyFont="1"/>
    <xf numFmtId="0" fontId="10" fillId="0" borderId="1" xfId="0" applyFont="1" applyBorder="1" applyAlignment="1">
      <alignment wrapText="1"/>
    </xf>
    <xf numFmtId="0" fontId="12" fillId="0" borderId="1" xfId="0" applyFont="1" applyBorder="1" applyAlignment="1">
      <alignment horizontal="right" wrapText="1"/>
    </xf>
    <xf numFmtId="4" fontId="10" fillId="0" borderId="1" xfId="0" applyNumberFormat="1" applyFont="1" applyBorder="1" applyAlignment="1">
      <alignment horizontal="right" vertical="top" wrapText="1"/>
    </xf>
    <xf numFmtId="0" fontId="10" fillId="0" borderId="1" xfId="0" applyFont="1" applyBorder="1" applyAlignment="1">
      <alignment horizontal="right" wrapText="1"/>
    </xf>
    <xf numFmtId="0" fontId="11" fillId="2" borderId="1" xfId="0" applyFont="1" applyFill="1" applyBorder="1" applyAlignment="1">
      <alignment horizontal="center" vertical="top" wrapText="1"/>
    </xf>
    <xf numFmtId="0" fontId="13" fillId="0" borderId="0" xfId="1" applyFont="1"/>
    <xf numFmtId="0" fontId="7" fillId="0" borderId="0" xfId="1" applyFont="1" applyAlignment="1">
      <alignment horizontal="left"/>
    </xf>
    <xf numFmtId="0" fontId="10" fillId="0" borderId="0" xfId="0" applyFont="1"/>
    <xf numFmtId="0" fontId="11" fillId="0" borderId="0" xfId="0" applyFont="1"/>
    <xf numFmtId="0" fontId="11" fillId="2" borderId="1" xfId="0" applyFont="1" applyFill="1" applyBorder="1"/>
    <xf numFmtId="0" fontId="10" fillId="0" borderId="1" xfId="0" applyFont="1" applyBorder="1" applyAlignment="1">
      <alignment horizontal="left"/>
    </xf>
    <xf numFmtId="0" fontId="10" fillId="0" borderId="1" xfId="0" applyFont="1" applyBorder="1" applyAlignment="1">
      <alignment horizontal="center"/>
    </xf>
    <xf numFmtId="0" fontId="12" fillId="0" borderId="1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1" fillId="0" borderId="1" xfId="0" applyFont="1" applyFill="1" applyBorder="1" applyAlignment="1">
      <alignment vertical="center"/>
    </xf>
    <xf numFmtId="0" fontId="10" fillId="0" borderId="1" xfId="0" applyFont="1" applyBorder="1"/>
    <xf numFmtId="4" fontId="11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top" wrapText="1"/>
    </xf>
    <xf numFmtId="4" fontId="11" fillId="0" borderId="0" xfId="0" applyNumberFormat="1" applyFont="1" applyFill="1" applyBorder="1" applyAlignment="1">
      <alignment horizontal="center" vertical="center" wrapText="1"/>
    </xf>
    <xf numFmtId="164" fontId="10" fillId="0" borderId="0" xfId="0" applyNumberFormat="1" applyFont="1" applyBorder="1" applyAlignment="1">
      <alignment horizontal="center" vertical="top" wrapText="1"/>
    </xf>
    <xf numFmtId="165" fontId="10" fillId="0" borderId="1" xfId="0" applyNumberFormat="1" applyFont="1" applyBorder="1" applyAlignment="1">
      <alignment horizontal="right" vertical="top" wrapText="1"/>
    </xf>
    <xf numFmtId="0" fontId="11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0" xfId="0" applyFont="1" applyBorder="1" applyAlignment="1">
      <alignment horizontal="left" wrapText="1"/>
    </xf>
    <xf numFmtId="164" fontId="11" fillId="0" borderId="0" xfId="0" applyNumberFormat="1" applyFont="1"/>
    <xf numFmtId="164" fontId="10" fillId="0" borderId="1" xfId="0" applyNumberFormat="1" applyFont="1" applyBorder="1" applyAlignment="1">
      <alignment horizontal="left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3" fillId="0" borderId="1" xfId="0" applyFont="1" applyBorder="1"/>
    <xf numFmtId="0" fontId="9" fillId="0" borderId="0" xfId="0" applyFont="1" applyAlignment="1">
      <alignment wrapText="1"/>
    </xf>
    <xf numFmtId="4" fontId="3" fillId="0" borderId="0" xfId="0" applyNumberFormat="1" applyFont="1"/>
    <xf numFmtId="43" fontId="10" fillId="0" borderId="1" xfId="0" applyNumberFormat="1" applyFont="1" applyBorder="1" applyAlignment="1">
      <alignment horizontal="center" vertical="center" wrapText="1"/>
    </xf>
    <xf numFmtId="164" fontId="3" fillId="0" borderId="0" xfId="0" applyNumberFormat="1" applyFont="1"/>
    <xf numFmtId="165" fontId="10" fillId="0" borderId="1" xfId="0" applyNumberFormat="1" applyFont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 applyFill="1" applyAlignment="1">
      <alignment vertical="center" wrapText="1"/>
    </xf>
    <xf numFmtId="0" fontId="3" fillId="0" borderId="0" xfId="0" applyFont="1" applyFill="1"/>
    <xf numFmtId="43" fontId="3" fillId="0" borderId="0" xfId="7" applyFont="1"/>
    <xf numFmtId="0" fontId="10" fillId="0" borderId="1" xfId="0" applyFont="1" applyFill="1" applyBorder="1" applyAlignment="1">
      <alignment horizontal="center"/>
    </xf>
    <xf numFmtId="0" fontId="10" fillId="0" borderId="0" xfId="0" applyFont="1" applyFill="1" applyAlignment="1">
      <alignment horizontal="left" vertical="center" wrapText="1"/>
    </xf>
    <xf numFmtId="43" fontId="0" fillId="0" borderId="0" xfId="7" applyFont="1" applyBorder="1"/>
    <xf numFmtId="0" fontId="11" fillId="0" borderId="0" xfId="0" applyFont="1" applyAlignment="1"/>
    <xf numFmtId="0" fontId="11" fillId="0" borderId="0" xfId="0" applyFont="1" applyFill="1"/>
    <xf numFmtId="0" fontId="10" fillId="0" borderId="0" xfId="0" applyFont="1" applyFill="1"/>
    <xf numFmtId="43" fontId="12" fillId="0" borderId="1" xfId="7" applyFont="1" applyBorder="1" applyAlignment="1">
      <alignment horizontal="left" wrapText="1"/>
    </xf>
    <xf numFmtId="43" fontId="10" fillId="0" borderId="1" xfId="7" applyFont="1" applyBorder="1" applyAlignment="1">
      <alignment horizontal="center" vertical="top" wrapText="1"/>
    </xf>
    <xf numFmtId="43" fontId="10" fillId="0" borderId="1" xfId="7" applyFont="1" applyBorder="1"/>
    <xf numFmtId="166" fontId="10" fillId="0" borderId="1" xfId="7" applyNumberFormat="1" applyFont="1" applyBorder="1"/>
    <xf numFmtId="43" fontId="3" fillId="0" borderId="1" xfId="7" applyFont="1" applyBorder="1"/>
    <xf numFmtId="0" fontId="3" fillId="0" borderId="0" xfId="0" applyFont="1" applyBorder="1"/>
    <xf numFmtId="43" fontId="3" fillId="0" borderId="0" xfId="7" applyFont="1" applyBorder="1"/>
    <xf numFmtId="43" fontId="12" fillId="0" borderId="1" xfId="7" applyFont="1" applyBorder="1" applyAlignment="1">
      <alignment horizontal="left"/>
    </xf>
    <xf numFmtId="0" fontId="10" fillId="0" borderId="0" xfId="0" applyFont="1" applyBorder="1"/>
    <xf numFmtId="43" fontId="10" fillId="0" borderId="0" xfId="7" applyFont="1" applyBorder="1"/>
    <xf numFmtId="43" fontId="10" fillId="0" borderId="0" xfId="7" applyFont="1" applyBorder="1" applyAlignment="1">
      <alignment horizontal="center" vertical="top" wrapText="1"/>
    </xf>
    <xf numFmtId="166" fontId="10" fillId="0" borderId="0" xfId="7" applyNumberFormat="1" applyFont="1" applyBorder="1"/>
    <xf numFmtId="0" fontId="10" fillId="0" borderId="0" xfId="0" applyFont="1" applyFill="1" applyBorder="1"/>
    <xf numFmtId="166" fontId="10" fillId="0" borderId="0" xfId="7" applyNumberFormat="1" applyFont="1" applyFill="1" applyBorder="1"/>
    <xf numFmtId="0" fontId="3" fillId="0" borderId="0" xfId="0" applyFont="1" applyFill="1" applyBorder="1"/>
    <xf numFmtId="0" fontId="11" fillId="0" borderId="0" xfId="0" applyFont="1" applyFill="1" applyBorder="1" applyAlignment="1">
      <alignment horizontal="center" vertical="center"/>
    </xf>
    <xf numFmtId="43" fontId="10" fillId="0" borderId="0" xfId="7" applyFont="1" applyFill="1" applyBorder="1"/>
    <xf numFmtId="43" fontId="3" fillId="0" borderId="0" xfId="0" applyNumberFormat="1" applyFont="1"/>
    <xf numFmtId="0" fontId="11" fillId="0" borderId="0" xfId="0" applyFont="1" applyAlignment="1">
      <alignment horizontal="left" wrapText="1"/>
    </xf>
    <xf numFmtId="43" fontId="11" fillId="0" borderId="0" xfId="0" applyNumberFormat="1" applyFont="1"/>
    <xf numFmtId="43" fontId="11" fillId="0" borderId="0" xfId="0" applyNumberFormat="1" applyFont="1" applyAlignment="1">
      <alignment horizontal="left" wrapText="1"/>
    </xf>
    <xf numFmtId="43" fontId="10" fillId="0" borderId="0" xfId="7" applyFont="1" applyFill="1" applyBorder="1" applyAlignment="1">
      <alignment horizontal="center" vertical="top" wrapText="1"/>
    </xf>
    <xf numFmtId="0" fontId="9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11" fillId="2" borderId="2" xfId="0" applyFont="1" applyFill="1" applyBorder="1" applyAlignment="1">
      <alignment horizontal="center"/>
    </xf>
    <xf numFmtId="0" fontId="11" fillId="2" borderId="3" xfId="0" applyFont="1" applyFill="1" applyBorder="1" applyAlignment="1">
      <alignment horizont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0" fontId="13" fillId="0" borderId="1" xfId="0" applyFont="1" applyBorder="1"/>
  </cellXfs>
  <cellStyles count="8">
    <cellStyle name="Normal" xfId="0" builtinId="0"/>
    <cellStyle name="Normal 2" xfId="1"/>
    <cellStyle name="Normal 2 2" xfId="5"/>
    <cellStyle name="Porcentagem 2" xfId="3"/>
    <cellStyle name="Separador de milhares" xfId="7" builtinId="3"/>
    <cellStyle name="Separador de milhares 2" xfId="2"/>
    <cellStyle name="Separador de milhares 3" xfId="4"/>
    <cellStyle name="Separador de milhares 4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2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3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4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5.v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7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8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9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10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1.v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3.v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4.v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5.v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.xml"/><Relationship Id="rId1" Type="http://schemas.openxmlformats.org/officeDocument/2006/relationships/vmlDrawing" Target="../drawings/vmlDrawing16.v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17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tabSelected="1" workbookViewId="0">
      <selection activeCell="B26" sqref="B26"/>
    </sheetView>
  </sheetViews>
  <sheetFormatPr defaultRowHeight="15"/>
  <cols>
    <col min="1" max="1" width="5.42578125" style="1" bestFit="1" customWidth="1"/>
    <col min="2" max="16384" width="9.140625" style="1"/>
  </cols>
  <sheetData>
    <row r="1" spans="1:6" ht="18.75">
      <c r="D1" s="2" t="s">
        <v>0</v>
      </c>
    </row>
    <row r="2" spans="1:6">
      <c r="A2" s="3"/>
      <c r="C2" s="3"/>
      <c r="D2" s="4" t="s">
        <v>1</v>
      </c>
      <c r="E2" s="3"/>
      <c r="F2" s="3"/>
    </row>
    <row r="3" spans="1:6">
      <c r="A3" s="3"/>
      <c r="C3" s="5"/>
      <c r="D3" s="4" t="s">
        <v>306</v>
      </c>
      <c r="E3" s="3"/>
      <c r="F3" s="3"/>
    </row>
    <row r="4" spans="1:6">
      <c r="A4" s="3"/>
      <c r="C4" s="3"/>
      <c r="D4" s="4" t="s">
        <v>305</v>
      </c>
      <c r="E4" s="3"/>
      <c r="F4" s="3"/>
    </row>
    <row r="6" spans="1:6">
      <c r="A6" s="6" t="s">
        <v>2</v>
      </c>
    </row>
    <row r="7" spans="1:6">
      <c r="A7" s="6" t="s">
        <v>5</v>
      </c>
      <c r="B7" s="1" t="s">
        <v>3</v>
      </c>
    </row>
    <row r="8" spans="1:6">
      <c r="A8" s="6" t="s">
        <v>6</v>
      </c>
      <c r="B8" s="1" t="s">
        <v>4</v>
      </c>
    </row>
    <row r="9" spans="1:6">
      <c r="A9" s="6" t="s">
        <v>7</v>
      </c>
      <c r="B9" s="1" t="s">
        <v>101</v>
      </c>
    </row>
    <row r="10" spans="1:6">
      <c r="A10" s="6" t="s">
        <v>8</v>
      </c>
      <c r="B10" s="1" t="s">
        <v>121</v>
      </c>
    </row>
    <row r="11" spans="1:6">
      <c r="A11" s="6" t="s">
        <v>126</v>
      </c>
      <c r="B11" s="1" t="s">
        <v>127</v>
      </c>
    </row>
    <row r="12" spans="1:6">
      <c r="A12" s="6" t="s">
        <v>128</v>
      </c>
      <c r="B12" s="1" t="s">
        <v>129</v>
      </c>
    </row>
    <row r="13" spans="1:6">
      <c r="A13" s="6" t="s">
        <v>140</v>
      </c>
      <c r="B13" s="1" t="s">
        <v>142</v>
      </c>
    </row>
    <row r="14" spans="1:6">
      <c r="A14" s="6" t="s">
        <v>141</v>
      </c>
      <c r="B14" s="1" t="s">
        <v>370</v>
      </c>
    </row>
    <row r="15" spans="1:6">
      <c r="A15" s="6" t="s">
        <v>163</v>
      </c>
      <c r="B15" s="1" t="s">
        <v>505</v>
      </c>
    </row>
    <row r="16" spans="1:6">
      <c r="A16" s="6" t="s">
        <v>506</v>
      </c>
      <c r="B16" s="1" t="s">
        <v>519</v>
      </c>
    </row>
    <row r="17" spans="1:2">
      <c r="A17" s="6" t="s">
        <v>507</v>
      </c>
      <c r="B17" s="1" t="s">
        <v>520</v>
      </c>
    </row>
    <row r="18" spans="1:2">
      <c r="A18" s="6" t="s">
        <v>508</v>
      </c>
      <c r="B18" s="1" t="s">
        <v>618</v>
      </c>
    </row>
    <row r="19" spans="1:2">
      <c r="A19" s="6" t="s">
        <v>509</v>
      </c>
      <c r="B19" s="1" t="s">
        <v>620</v>
      </c>
    </row>
    <row r="20" spans="1:2">
      <c r="A20" s="6" t="s">
        <v>510</v>
      </c>
      <c r="B20" s="1" t="s">
        <v>621</v>
      </c>
    </row>
    <row r="21" spans="1:2">
      <c r="A21" s="6" t="s">
        <v>511</v>
      </c>
      <c r="B21" s="1" t="s">
        <v>628</v>
      </c>
    </row>
    <row r="22" spans="1:2">
      <c r="A22" s="6" t="s">
        <v>512</v>
      </c>
      <c r="B22" s="1" t="s">
        <v>629</v>
      </c>
    </row>
    <row r="23" spans="1:2">
      <c r="A23" s="6" t="s">
        <v>513</v>
      </c>
      <c r="B23" s="1" t="s">
        <v>630</v>
      </c>
    </row>
    <row r="24" spans="1:2">
      <c r="A24" s="6" t="s">
        <v>514</v>
      </c>
      <c r="B24" s="1" t="s">
        <v>634</v>
      </c>
    </row>
    <row r="25" spans="1:2">
      <c r="A25" s="6" t="s">
        <v>515</v>
      </c>
      <c r="B25" s="1" t="s">
        <v>637</v>
      </c>
    </row>
    <row r="26" spans="1:2">
      <c r="A26" s="6"/>
    </row>
    <row r="27" spans="1:2">
      <c r="A27" s="6"/>
    </row>
    <row r="28" spans="1:2">
      <c r="A28" s="6"/>
    </row>
    <row r="29" spans="1:2">
      <c r="A29" s="6"/>
    </row>
    <row r="30" spans="1:2">
      <c r="A30" s="6"/>
    </row>
    <row r="31" spans="1:2">
      <c r="A31" s="6"/>
    </row>
  </sheetData>
  <pageMargins left="0.511811024" right="0.511811024" top="0.78740157499999996" bottom="0.78740157499999996" header="0.31496062000000002" footer="0.31496062000000002"/>
  <pageSetup paperSize="9" orientation="portrait" r:id="rId1"/>
  <legacyDrawing r:id="rId2"/>
  <oleObjects>
    <oleObject shapeId="1025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:L14"/>
  <sheetViews>
    <sheetView workbookViewId="0">
      <selection activeCell="C14" sqref="C14"/>
    </sheetView>
  </sheetViews>
  <sheetFormatPr defaultRowHeight="15"/>
  <cols>
    <col min="1" max="1" width="19.140625" style="1" customWidth="1"/>
    <col min="2" max="2" width="24.7109375" style="1" customWidth="1"/>
    <col min="3" max="3" width="14.7109375" style="1" customWidth="1"/>
    <col min="4" max="16384" width="9.140625" style="1"/>
  </cols>
  <sheetData>
    <row r="1" spans="1:12" ht="18.75">
      <c r="A1" s="2" t="s">
        <v>0</v>
      </c>
    </row>
    <row r="2" spans="1:12">
      <c r="A2" s="4" t="s">
        <v>1</v>
      </c>
      <c r="E2" s="3"/>
      <c r="F2" s="3"/>
    </row>
    <row r="3" spans="1:12">
      <c r="A3" s="3"/>
      <c r="C3" s="5"/>
      <c r="D3" s="4"/>
      <c r="E3" s="3"/>
      <c r="F3" s="3"/>
    </row>
    <row r="4" spans="1:12">
      <c r="A4" s="12"/>
      <c r="C4" s="12"/>
      <c r="D4" s="13"/>
      <c r="E4" s="12"/>
      <c r="F4" s="12"/>
    </row>
    <row r="5" spans="1:12">
      <c r="A5" s="15" t="s">
        <v>9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</row>
    <row r="6" spans="1:12">
      <c r="A6" s="14" t="s">
        <v>10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</row>
    <row r="7" spans="1:12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</row>
    <row r="8" spans="1:12">
      <c r="A8" s="16" t="s">
        <v>11</v>
      </c>
      <c r="B8" s="11" t="s">
        <v>12</v>
      </c>
      <c r="C8" s="11" t="s">
        <v>13</v>
      </c>
      <c r="D8" s="14"/>
      <c r="E8" s="14"/>
      <c r="F8" s="14"/>
      <c r="G8" s="14"/>
      <c r="H8" s="14"/>
      <c r="I8" s="14"/>
      <c r="J8" s="14"/>
      <c r="K8" s="14"/>
      <c r="L8" s="14"/>
    </row>
    <row r="9" spans="1:12">
      <c r="A9" s="7" t="s">
        <v>14</v>
      </c>
      <c r="B9" s="10" t="s">
        <v>15</v>
      </c>
      <c r="C9" s="9">
        <v>23716.93</v>
      </c>
      <c r="D9" s="14"/>
      <c r="E9" s="14"/>
      <c r="F9" s="14"/>
      <c r="G9" s="14"/>
      <c r="H9" s="14"/>
      <c r="I9" s="14"/>
      <c r="J9" s="14"/>
      <c r="K9" s="14"/>
      <c r="L9" s="14"/>
    </row>
    <row r="10" spans="1:12">
      <c r="A10" s="7" t="s">
        <v>16</v>
      </c>
      <c r="B10" s="8" t="s">
        <v>17</v>
      </c>
      <c r="C10" s="9">
        <v>454632.02</v>
      </c>
      <c r="D10" s="14"/>
      <c r="E10" s="14"/>
      <c r="F10" s="14"/>
      <c r="G10" s="14"/>
      <c r="H10" s="14"/>
      <c r="I10" s="14"/>
      <c r="J10" s="14"/>
      <c r="K10" s="14"/>
      <c r="L10" s="14"/>
    </row>
    <row r="11" spans="1:12">
      <c r="A11" s="7" t="s">
        <v>158</v>
      </c>
      <c r="B11" s="10" t="s">
        <v>160</v>
      </c>
      <c r="C11" s="9">
        <v>166662.23000000001</v>
      </c>
      <c r="D11" s="14"/>
      <c r="E11" s="14"/>
      <c r="F11" s="14"/>
      <c r="G11" s="14"/>
      <c r="H11" s="14"/>
      <c r="I11" s="14"/>
      <c r="J11" s="14"/>
      <c r="K11" s="14"/>
      <c r="L11" s="14"/>
    </row>
    <row r="12" spans="1:12">
      <c r="A12" s="7" t="s">
        <v>159</v>
      </c>
      <c r="B12" s="10" t="s">
        <v>161</v>
      </c>
      <c r="C12" s="9">
        <v>167801.11000000002</v>
      </c>
      <c r="D12" s="14"/>
      <c r="E12" s="14"/>
      <c r="F12" s="14"/>
      <c r="G12" s="14"/>
      <c r="H12" s="14"/>
      <c r="I12" s="14"/>
      <c r="J12" s="14"/>
      <c r="K12" s="14"/>
      <c r="L12" s="14"/>
    </row>
    <row r="13" spans="1:12" ht="15" customHeight="1">
      <c r="A13" s="7" t="s">
        <v>307</v>
      </c>
      <c r="B13" s="10" t="s">
        <v>308</v>
      </c>
      <c r="C13" s="9">
        <v>192975.52000000002</v>
      </c>
      <c r="D13" s="14"/>
    </row>
    <row r="14" spans="1:12">
      <c r="A14" s="7" t="s">
        <v>21</v>
      </c>
      <c r="B14" s="10" t="s">
        <v>309</v>
      </c>
      <c r="C14" s="9">
        <v>430970.91000000003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77"/>
  <sheetViews>
    <sheetView topLeftCell="A40" workbookViewId="0">
      <selection activeCell="B76" sqref="B76"/>
    </sheetView>
  </sheetViews>
  <sheetFormatPr defaultRowHeight="15"/>
  <cols>
    <col min="1" max="1" width="32.42578125" style="1" customWidth="1"/>
    <col min="2" max="2" width="27" style="1" customWidth="1"/>
    <col min="3" max="3" width="17.5703125" style="1" customWidth="1"/>
    <col min="4" max="16384" width="9.140625" style="1"/>
  </cols>
  <sheetData>
    <row r="1" spans="1:16" ht="18.75">
      <c r="A1" s="2" t="s">
        <v>0</v>
      </c>
    </row>
    <row r="2" spans="1:16">
      <c r="A2" s="4" t="s">
        <v>1</v>
      </c>
      <c r="E2" s="3"/>
    </row>
    <row r="3" spans="1:16">
      <c r="A3" s="3"/>
      <c r="C3" s="5"/>
      <c r="D3" s="4"/>
      <c r="E3" s="3"/>
    </row>
    <row r="4" spans="1:16">
      <c r="A4" s="12"/>
      <c r="C4" s="12"/>
      <c r="D4" s="13"/>
      <c r="E4" s="12"/>
    </row>
    <row r="5" spans="1:16">
      <c r="A5" s="15" t="s">
        <v>18</v>
      </c>
      <c r="B5" s="14"/>
      <c r="C5" s="14"/>
      <c r="D5" s="14"/>
      <c r="E5" s="14"/>
      <c r="F5" s="14"/>
      <c r="G5" s="14"/>
      <c r="H5" s="14"/>
      <c r="I5" s="14"/>
      <c r="J5" s="14"/>
      <c r="K5" s="14"/>
    </row>
    <row r="6" spans="1:16" ht="101.25" customHeight="1">
      <c r="A6" s="78" t="s">
        <v>19</v>
      </c>
      <c r="B6" s="78"/>
      <c r="C6" s="78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</row>
    <row r="7" spans="1:16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</row>
    <row r="8" spans="1:16">
      <c r="A8" s="16" t="s">
        <v>11</v>
      </c>
      <c r="B8" s="11" t="s">
        <v>23</v>
      </c>
      <c r="C8" s="11" t="s">
        <v>22</v>
      </c>
      <c r="D8" s="14"/>
      <c r="E8" s="14"/>
      <c r="F8" s="14"/>
      <c r="G8" s="14"/>
      <c r="H8" s="14"/>
      <c r="I8" s="14"/>
      <c r="J8" s="14"/>
      <c r="K8" s="14"/>
    </row>
    <row r="9" spans="1:16">
      <c r="A9" s="17" t="s">
        <v>287</v>
      </c>
      <c r="B9" s="18" t="s">
        <v>24</v>
      </c>
      <c r="C9" s="18" t="s">
        <v>332</v>
      </c>
      <c r="D9" s="14"/>
      <c r="E9" s="14"/>
      <c r="F9" s="14"/>
      <c r="G9" s="14"/>
      <c r="H9" s="14"/>
      <c r="I9" s="14"/>
      <c r="J9" s="14"/>
      <c r="K9" s="14"/>
    </row>
    <row r="10" spans="1:16">
      <c r="A10" s="17" t="s">
        <v>278</v>
      </c>
      <c r="B10" s="18" t="s">
        <v>25</v>
      </c>
      <c r="C10" s="18" t="s">
        <v>333</v>
      </c>
      <c r="D10" s="14"/>
      <c r="E10" s="14"/>
      <c r="F10" s="14"/>
      <c r="G10" s="14"/>
      <c r="H10" s="14"/>
      <c r="I10" s="14"/>
      <c r="J10" s="14"/>
      <c r="K10" s="14"/>
    </row>
    <row r="11" spans="1:16">
      <c r="A11" s="17" t="s">
        <v>214</v>
      </c>
      <c r="B11" s="18" t="s">
        <v>26</v>
      </c>
      <c r="C11" s="18" t="s">
        <v>334</v>
      </c>
      <c r="D11" s="14"/>
      <c r="E11" s="14"/>
      <c r="F11" s="14"/>
      <c r="G11" s="14"/>
      <c r="H11" s="14"/>
      <c r="I11" s="14"/>
      <c r="J11" s="14"/>
      <c r="K11" s="14"/>
    </row>
    <row r="12" spans="1:16">
      <c r="A12" s="17" t="s">
        <v>283</v>
      </c>
      <c r="B12" s="18" t="s">
        <v>27</v>
      </c>
      <c r="C12" s="18" t="s">
        <v>335</v>
      </c>
      <c r="D12" s="14"/>
      <c r="E12" s="14"/>
      <c r="F12" s="14"/>
      <c r="G12" s="14"/>
      <c r="H12" s="14"/>
      <c r="I12" s="14"/>
      <c r="J12" s="14"/>
      <c r="K12" s="14"/>
    </row>
    <row r="13" spans="1:16">
      <c r="A13" s="19" t="s">
        <v>186</v>
      </c>
      <c r="B13" s="20" t="s">
        <v>28</v>
      </c>
      <c r="C13" s="18" t="s">
        <v>336</v>
      </c>
      <c r="D13" s="14"/>
      <c r="E13" s="14"/>
      <c r="F13" s="14"/>
      <c r="G13" s="14"/>
      <c r="H13" s="14"/>
      <c r="I13" s="14"/>
      <c r="J13" s="14"/>
      <c r="K13" s="14"/>
    </row>
    <row r="14" spans="1:16">
      <c r="A14" s="17" t="s">
        <v>187</v>
      </c>
      <c r="B14" s="18" t="s">
        <v>29</v>
      </c>
      <c r="C14" s="18" t="s">
        <v>337</v>
      </c>
      <c r="D14" s="14"/>
      <c r="F14" s="14"/>
      <c r="H14" s="14"/>
    </row>
    <row r="15" spans="1:16">
      <c r="A15" s="19" t="s">
        <v>280</v>
      </c>
      <c r="B15" s="20" t="s">
        <v>30</v>
      </c>
      <c r="C15" s="18" t="s">
        <v>338</v>
      </c>
      <c r="D15" s="14"/>
      <c r="F15" s="14"/>
      <c r="H15" s="14"/>
    </row>
    <row r="16" spans="1:16">
      <c r="A16" s="19" t="s">
        <v>174</v>
      </c>
      <c r="B16" s="18" t="s">
        <v>31</v>
      </c>
      <c r="C16" s="18" t="s">
        <v>339</v>
      </c>
      <c r="D16" s="14"/>
      <c r="F16" s="14"/>
      <c r="H16" s="14"/>
    </row>
    <row r="17" spans="1:8">
      <c r="A17" s="19" t="s">
        <v>310</v>
      </c>
      <c r="B17" s="18" t="s">
        <v>32</v>
      </c>
      <c r="C17" s="18" t="s">
        <v>340</v>
      </c>
      <c r="D17" s="14"/>
      <c r="F17" s="14"/>
      <c r="H17" s="14"/>
    </row>
    <row r="18" spans="1:8">
      <c r="A18" s="17" t="s">
        <v>131</v>
      </c>
      <c r="B18" s="18" t="s">
        <v>33</v>
      </c>
      <c r="C18" s="18" t="s">
        <v>341</v>
      </c>
      <c r="D18" s="14"/>
      <c r="F18" s="14"/>
      <c r="H18" s="14"/>
    </row>
    <row r="19" spans="1:8">
      <c r="A19" s="17" t="s">
        <v>211</v>
      </c>
      <c r="B19" s="18" t="s">
        <v>34</v>
      </c>
      <c r="C19" s="18" t="s">
        <v>342</v>
      </c>
      <c r="D19" s="14"/>
      <c r="F19" s="14"/>
      <c r="H19" s="14"/>
    </row>
    <row r="20" spans="1:8">
      <c r="A20" s="17" t="s">
        <v>311</v>
      </c>
      <c r="B20" s="18" t="s">
        <v>35</v>
      </c>
      <c r="C20" s="18" t="s">
        <v>337</v>
      </c>
      <c r="D20" s="14"/>
      <c r="F20" s="14"/>
      <c r="H20" s="14"/>
    </row>
    <row r="21" spans="1:8">
      <c r="A21" s="17" t="s">
        <v>297</v>
      </c>
      <c r="B21" s="18" t="s">
        <v>36</v>
      </c>
      <c r="C21" s="18" t="s">
        <v>343</v>
      </c>
      <c r="D21" s="14"/>
      <c r="F21" s="14"/>
      <c r="H21" s="14"/>
    </row>
    <row r="22" spans="1:8">
      <c r="A22" s="19" t="s">
        <v>177</v>
      </c>
      <c r="B22" s="18" t="s">
        <v>71</v>
      </c>
      <c r="C22" s="18" t="s">
        <v>344</v>
      </c>
      <c r="D22" s="14"/>
      <c r="F22" s="14"/>
      <c r="H22" s="14"/>
    </row>
    <row r="23" spans="1:8">
      <c r="A23" s="17" t="s">
        <v>206</v>
      </c>
      <c r="B23" s="18" t="s">
        <v>37</v>
      </c>
      <c r="C23" s="18" t="s">
        <v>346</v>
      </c>
      <c r="D23" s="14"/>
      <c r="F23" s="14"/>
      <c r="H23" s="14"/>
    </row>
    <row r="24" spans="1:8">
      <c r="A24" s="19" t="s">
        <v>114</v>
      </c>
      <c r="B24" s="20" t="s">
        <v>38</v>
      </c>
      <c r="C24" s="18" t="s">
        <v>347</v>
      </c>
      <c r="D24" s="14"/>
      <c r="F24" s="14"/>
      <c r="H24" s="14"/>
    </row>
    <row r="25" spans="1:8">
      <c r="A25" s="17" t="s">
        <v>312</v>
      </c>
      <c r="B25" s="18" t="s">
        <v>39</v>
      </c>
      <c r="C25" s="18" t="s">
        <v>345</v>
      </c>
      <c r="D25" s="14"/>
      <c r="F25" s="14"/>
      <c r="H25" s="14"/>
    </row>
    <row r="26" spans="1:8">
      <c r="A26" s="17" t="s">
        <v>313</v>
      </c>
      <c r="B26" s="18" t="s">
        <v>40</v>
      </c>
      <c r="C26" s="18" t="s">
        <v>337</v>
      </c>
      <c r="D26" s="14"/>
      <c r="F26" s="14"/>
      <c r="H26" s="14"/>
    </row>
    <row r="27" spans="1:8">
      <c r="A27" s="17" t="s">
        <v>216</v>
      </c>
      <c r="B27" s="18" t="s">
        <v>41</v>
      </c>
      <c r="C27" s="18" t="s">
        <v>347</v>
      </c>
      <c r="D27" s="14"/>
      <c r="F27" s="14"/>
      <c r="H27" s="14"/>
    </row>
    <row r="28" spans="1:8">
      <c r="A28" s="19" t="s">
        <v>292</v>
      </c>
      <c r="B28" s="20" t="s">
        <v>42</v>
      </c>
      <c r="C28" s="20" t="s">
        <v>339</v>
      </c>
      <c r="D28" s="14"/>
      <c r="F28" s="14"/>
      <c r="H28" s="14"/>
    </row>
    <row r="29" spans="1:8">
      <c r="A29" s="19" t="s">
        <v>202</v>
      </c>
      <c r="B29" s="18" t="s">
        <v>43</v>
      </c>
      <c r="C29" s="18" t="s">
        <v>348</v>
      </c>
      <c r="D29" s="14"/>
      <c r="F29" s="14"/>
      <c r="H29" s="14"/>
    </row>
    <row r="30" spans="1:8">
      <c r="A30" s="17" t="s">
        <v>200</v>
      </c>
      <c r="B30" s="18" t="s">
        <v>638</v>
      </c>
      <c r="C30" s="18" t="s">
        <v>639</v>
      </c>
      <c r="D30" s="14"/>
      <c r="F30" s="14"/>
      <c r="H30" s="14"/>
    </row>
    <row r="31" spans="1:8">
      <c r="A31" s="19" t="s">
        <v>210</v>
      </c>
      <c r="B31" s="20" t="s">
        <v>44</v>
      </c>
      <c r="C31" s="20" t="s">
        <v>341</v>
      </c>
      <c r="D31" s="14"/>
      <c r="F31" s="14"/>
      <c r="H31" s="14"/>
    </row>
    <row r="32" spans="1:8">
      <c r="A32" s="17" t="s">
        <v>314</v>
      </c>
      <c r="B32" s="18" t="s">
        <v>328</v>
      </c>
      <c r="C32" s="18" t="s">
        <v>337</v>
      </c>
      <c r="D32" s="14"/>
      <c r="F32" s="14"/>
      <c r="H32" s="14"/>
    </row>
    <row r="33" spans="1:8">
      <c r="A33" s="19" t="s">
        <v>204</v>
      </c>
      <c r="B33" s="18" t="s">
        <v>45</v>
      </c>
      <c r="C33" s="18" t="s">
        <v>348</v>
      </c>
      <c r="D33" s="14"/>
      <c r="F33" s="14"/>
      <c r="H33" s="14"/>
    </row>
    <row r="34" spans="1:8">
      <c r="A34" s="17" t="s">
        <v>246</v>
      </c>
      <c r="B34" s="18" t="s">
        <v>46</v>
      </c>
      <c r="C34" s="18" t="s">
        <v>349</v>
      </c>
      <c r="D34" s="14"/>
      <c r="F34" s="14"/>
      <c r="H34" s="14"/>
    </row>
    <row r="35" spans="1:8">
      <c r="A35" s="17" t="s">
        <v>315</v>
      </c>
      <c r="B35" s="18" t="s">
        <v>47</v>
      </c>
      <c r="C35" s="18" t="s">
        <v>337</v>
      </c>
      <c r="D35" s="14"/>
      <c r="F35" s="14"/>
      <c r="H35" s="14"/>
    </row>
    <row r="36" spans="1:8">
      <c r="A36" s="17" t="s">
        <v>301</v>
      </c>
      <c r="B36" s="18" t="s">
        <v>48</v>
      </c>
      <c r="C36" s="18" t="s">
        <v>350</v>
      </c>
      <c r="D36" s="14"/>
      <c r="F36" s="14"/>
      <c r="H36" s="14"/>
    </row>
    <row r="37" spans="1:8">
      <c r="A37" s="17" t="s">
        <v>213</v>
      </c>
      <c r="B37" s="18" t="s">
        <v>49</v>
      </c>
      <c r="C37" s="18" t="s">
        <v>338</v>
      </c>
      <c r="D37" s="14"/>
      <c r="F37" s="14"/>
      <c r="H37" s="14"/>
    </row>
    <row r="38" spans="1:8">
      <c r="A38" s="17" t="s">
        <v>316</v>
      </c>
      <c r="B38" s="18" t="s">
        <v>50</v>
      </c>
      <c r="C38" s="18" t="s">
        <v>338</v>
      </c>
      <c r="D38" s="14"/>
      <c r="F38" s="14"/>
      <c r="H38" s="14"/>
    </row>
    <row r="39" spans="1:8">
      <c r="A39" s="17" t="s">
        <v>302</v>
      </c>
      <c r="B39" s="18" t="s">
        <v>51</v>
      </c>
      <c r="C39" s="18" t="s">
        <v>343</v>
      </c>
      <c r="D39" s="14"/>
      <c r="F39" s="14"/>
      <c r="H39" s="14"/>
    </row>
    <row r="40" spans="1:8">
      <c r="A40" s="17" t="s">
        <v>184</v>
      </c>
      <c r="B40" s="18" t="s">
        <v>52</v>
      </c>
      <c r="C40" s="18" t="s">
        <v>346</v>
      </c>
      <c r="D40" s="14"/>
      <c r="F40" s="14"/>
      <c r="H40" s="14"/>
    </row>
    <row r="41" spans="1:8">
      <c r="A41" s="17" t="s">
        <v>317</v>
      </c>
      <c r="B41" s="18" t="s">
        <v>53</v>
      </c>
      <c r="C41" s="18" t="s">
        <v>334</v>
      </c>
      <c r="D41" s="14"/>
      <c r="F41" s="14"/>
      <c r="H41" s="14"/>
    </row>
    <row r="42" spans="1:8">
      <c r="A42" s="17" t="s">
        <v>252</v>
      </c>
      <c r="B42" s="18" t="s">
        <v>329</v>
      </c>
      <c r="C42" s="18" t="s">
        <v>336</v>
      </c>
      <c r="D42" s="14"/>
      <c r="F42" s="14"/>
      <c r="H42" s="14"/>
    </row>
    <row r="43" spans="1:8">
      <c r="A43" s="19" t="s">
        <v>318</v>
      </c>
      <c r="B43" s="18" t="s">
        <v>54</v>
      </c>
      <c r="C43" s="18" t="s">
        <v>351</v>
      </c>
      <c r="D43" s="14"/>
      <c r="F43" s="14"/>
      <c r="H43" s="14"/>
    </row>
    <row r="44" spans="1:8">
      <c r="A44" s="19" t="s">
        <v>198</v>
      </c>
      <c r="B44" s="18" t="s">
        <v>55</v>
      </c>
      <c r="C44" s="18" t="s">
        <v>337</v>
      </c>
      <c r="D44" s="14"/>
      <c r="F44" s="14"/>
      <c r="H44" s="14"/>
    </row>
    <row r="45" spans="1:8">
      <c r="A45" s="19" t="s">
        <v>319</v>
      </c>
      <c r="B45" s="18" t="s">
        <v>56</v>
      </c>
      <c r="C45" s="18" t="s">
        <v>335</v>
      </c>
      <c r="D45" s="14"/>
      <c r="F45" s="14"/>
      <c r="H45" s="14"/>
    </row>
    <row r="46" spans="1:8">
      <c r="A46" s="17" t="s">
        <v>320</v>
      </c>
      <c r="B46" s="18" t="s">
        <v>57</v>
      </c>
      <c r="C46" s="18" t="s">
        <v>335</v>
      </c>
      <c r="D46" s="14"/>
      <c r="F46" s="14"/>
      <c r="H46" s="14"/>
    </row>
    <row r="47" spans="1:8">
      <c r="A47" s="17" t="s">
        <v>321</v>
      </c>
      <c r="B47" s="18" t="s">
        <v>58</v>
      </c>
      <c r="C47" s="18" t="s">
        <v>352</v>
      </c>
      <c r="D47" s="14"/>
      <c r="F47" s="14"/>
      <c r="H47" s="14"/>
    </row>
    <row r="48" spans="1:8">
      <c r="A48" s="19" t="s">
        <v>188</v>
      </c>
      <c r="B48" s="20" t="s">
        <v>59</v>
      </c>
      <c r="C48" s="20" t="s">
        <v>353</v>
      </c>
      <c r="D48" s="14"/>
      <c r="F48" s="14"/>
      <c r="H48" s="14"/>
    </row>
    <row r="49" spans="1:8">
      <c r="A49" s="17" t="s">
        <v>322</v>
      </c>
      <c r="B49" s="18" t="s">
        <v>60</v>
      </c>
      <c r="C49" s="18" t="s">
        <v>347</v>
      </c>
      <c r="D49" s="14"/>
      <c r="F49" s="14"/>
      <c r="H49" s="14"/>
    </row>
    <row r="50" spans="1:8">
      <c r="A50" s="17" t="s">
        <v>196</v>
      </c>
      <c r="B50" s="18" t="s">
        <v>61</v>
      </c>
      <c r="C50" s="18" t="s">
        <v>354</v>
      </c>
      <c r="D50" s="14"/>
      <c r="F50" s="14"/>
      <c r="H50" s="14"/>
    </row>
    <row r="51" spans="1:8">
      <c r="A51" s="19" t="s">
        <v>203</v>
      </c>
      <c r="B51" s="20" t="s">
        <v>62</v>
      </c>
      <c r="C51" s="20" t="s">
        <v>337</v>
      </c>
      <c r="D51" s="14"/>
      <c r="F51" s="14"/>
      <c r="H51" s="14"/>
    </row>
    <row r="52" spans="1:8">
      <c r="A52" s="17" t="s">
        <v>169</v>
      </c>
      <c r="B52" s="18" t="s">
        <v>63</v>
      </c>
      <c r="C52" s="18" t="s">
        <v>347</v>
      </c>
      <c r="D52" s="14"/>
      <c r="F52" s="14"/>
      <c r="H52" s="14"/>
    </row>
    <row r="53" spans="1:8">
      <c r="A53" s="19" t="s">
        <v>286</v>
      </c>
      <c r="B53" s="20" t="s">
        <v>64</v>
      </c>
      <c r="C53" s="18" t="s">
        <v>355</v>
      </c>
      <c r="D53" s="14"/>
      <c r="F53" s="14"/>
      <c r="H53" s="14"/>
    </row>
    <row r="54" spans="1:8">
      <c r="A54" s="19" t="s">
        <v>275</v>
      </c>
      <c r="B54" s="20" t="s">
        <v>65</v>
      </c>
      <c r="C54" s="20" t="s">
        <v>333</v>
      </c>
      <c r="D54" s="14"/>
      <c r="F54" s="14"/>
      <c r="H54" s="14"/>
    </row>
    <row r="55" spans="1:8">
      <c r="A55" s="17" t="s">
        <v>284</v>
      </c>
      <c r="B55" s="18" t="s">
        <v>66</v>
      </c>
      <c r="C55" s="18" t="s">
        <v>345</v>
      </c>
      <c r="D55" s="14"/>
      <c r="F55" s="14"/>
      <c r="H55" s="14"/>
    </row>
    <row r="56" spans="1:8">
      <c r="A56" s="17" t="s">
        <v>260</v>
      </c>
      <c r="B56" s="18" t="s">
        <v>67</v>
      </c>
      <c r="C56" s="18" t="s">
        <v>345</v>
      </c>
      <c r="D56" s="14"/>
      <c r="F56" s="14"/>
      <c r="H56" s="14"/>
    </row>
    <row r="57" spans="1:8">
      <c r="A57" s="19" t="s">
        <v>323</v>
      </c>
      <c r="B57" s="18" t="s">
        <v>68</v>
      </c>
      <c r="C57" s="18" t="s">
        <v>336</v>
      </c>
      <c r="D57" s="14"/>
      <c r="F57" s="14"/>
      <c r="H57" s="14"/>
    </row>
    <row r="58" spans="1:8">
      <c r="A58" s="19" t="s">
        <v>324</v>
      </c>
      <c r="B58" s="18" t="s">
        <v>69</v>
      </c>
      <c r="C58" s="20" t="s">
        <v>356</v>
      </c>
      <c r="D58" s="14"/>
      <c r="F58" s="14"/>
      <c r="H58" s="14"/>
    </row>
    <row r="59" spans="1:8">
      <c r="A59" s="19" t="s">
        <v>325</v>
      </c>
      <c r="B59" s="18" t="s">
        <v>70</v>
      </c>
      <c r="C59" s="20" t="s">
        <v>357</v>
      </c>
      <c r="D59" s="14"/>
      <c r="F59" s="14"/>
      <c r="H59" s="14"/>
    </row>
    <row r="60" spans="1:8">
      <c r="A60" s="19" t="s">
        <v>168</v>
      </c>
      <c r="B60" s="18" t="s">
        <v>76</v>
      </c>
      <c r="C60" s="20" t="s">
        <v>358</v>
      </c>
      <c r="D60" s="14"/>
      <c r="F60" s="14"/>
      <c r="H60" s="14"/>
    </row>
    <row r="61" spans="1:8">
      <c r="A61" s="19" t="s">
        <v>291</v>
      </c>
      <c r="B61" s="18" t="s">
        <v>72</v>
      </c>
      <c r="C61" s="20" t="s">
        <v>359</v>
      </c>
      <c r="D61" s="14"/>
      <c r="F61" s="14"/>
      <c r="H61" s="14"/>
    </row>
    <row r="62" spans="1:8">
      <c r="A62" s="19" t="s">
        <v>215</v>
      </c>
      <c r="B62" s="18" t="s">
        <v>73</v>
      </c>
      <c r="C62" s="20" t="s">
        <v>360</v>
      </c>
      <c r="D62" s="14"/>
      <c r="F62" s="14"/>
      <c r="H62" s="14"/>
    </row>
    <row r="63" spans="1:8">
      <c r="A63" s="19" t="s">
        <v>274</v>
      </c>
      <c r="B63" s="18" t="s">
        <v>74</v>
      </c>
      <c r="C63" s="20" t="s">
        <v>361</v>
      </c>
      <c r="D63" s="14"/>
      <c r="F63" s="14"/>
      <c r="H63" s="14"/>
    </row>
    <row r="64" spans="1:8">
      <c r="A64" s="40" t="s">
        <v>259</v>
      </c>
      <c r="B64" s="18" t="s">
        <v>75</v>
      </c>
      <c r="C64" s="18" t="s">
        <v>361</v>
      </c>
      <c r="D64" s="14"/>
      <c r="F64" s="14"/>
      <c r="H64" s="14"/>
    </row>
    <row r="65" spans="1:8">
      <c r="A65" s="40" t="s">
        <v>182</v>
      </c>
      <c r="B65" s="18" t="s">
        <v>144</v>
      </c>
      <c r="C65" s="18" t="s">
        <v>145</v>
      </c>
      <c r="D65" s="14"/>
      <c r="F65" s="14"/>
      <c r="H65" s="14"/>
    </row>
    <row r="66" spans="1:8">
      <c r="A66" s="40" t="s">
        <v>326</v>
      </c>
      <c r="B66" s="18" t="s">
        <v>146</v>
      </c>
      <c r="C66" s="18" t="s">
        <v>145</v>
      </c>
      <c r="D66" s="14"/>
      <c r="F66" s="14"/>
      <c r="H66" s="14"/>
    </row>
    <row r="67" spans="1:8">
      <c r="A67" s="40" t="s">
        <v>180</v>
      </c>
      <c r="B67" s="18" t="s">
        <v>147</v>
      </c>
      <c r="C67" s="18" t="s">
        <v>145</v>
      </c>
      <c r="D67" s="14"/>
      <c r="F67" s="14"/>
      <c r="H67" s="14"/>
    </row>
    <row r="68" spans="1:8">
      <c r="A68" s="40" t="s">
        <v>327</v>
      </c>
      <c r="B68" s="18" t="s">
        <v>148</v>
      </c>
      <c r="C68" s="18" t="s">
        <v>149</v>
      </c>
      <c r="D68" s="14"/>
      <c r="F68" s="14"/>
      <c r="H68" s="14"/>
    </row>
    <row r="69" spans="1:8">
      <c r="A69" s="40" t="s">
        <v>258</v>
      </c>
      <c r="B69" s="18" t="s">
        <v>150</v>
      </c>
      <c r="C69" s="18" t="s">
        <v>151</v>
      </c>
      <c r="D69" s="14"/>
      <c r="F69" s="14"/>
      <c r="H69" s="14"/>
    </row>
    <row r="70" spans="1:8">
      <c r="A70" s="40" t="s">
        <v>277</v>
      </c>
      <c r="B70" s="50" t="s">
        <v>152</v>
      </c>
      <c r="C70" s="18" t="s">
        <v>153</v>
      </c>
      <c r="D70" s="14"/>
      <c r="F70" s="14"/>
      <c r="H70" s="14"/>
    </row>
    <row r="71" spans="1:8">
      <c r="A71" s="40" t="s">
        <v>162</v>
      </c>
      <c r="B71" s="50" t="s">
        <v>304</v>
      </c>
      <c r="C71" s="18" t="s">
        <v>352</v>
      </c>
      <c r="D71" s="14"/>
      <c r="F71" s="14"/>
    </row>
    <row r="72" spans="1:8">
      <c r="A72" s="40" t="s">
        <v>195</v>
      </c>
      <c r="B72" s="50" t="s">
        <v>330</v>
      </c>
      <c r="C72" s="18" t="s">
        <v>145</v>
      </c>
      <c r="D72" s="14"/>
      <c r="F72" s="14"/>
    </row>
    <row r="73" spans="1:8">
      <c r="A73" s="87" t="s">
        <v>192</v>
      </c>
      <c r="B73" s="50" t="s">
        <v>331</v>
      </c>
      <c r="C73" s="18" t="s">
        <v>145</v>
      </c>
      <c r="D73" s="14"/>
      <c r="F73" s="14"/>
    </row>
    <row r="74" spans="1:8">
      <c r="F74" s="14"/>
    </row>
    <row r="75" spans="1:8">
      <c r="F75" s="14"/>
    </row>
    <row r="76" spans="1:8">
      <c r="F76" s="14"/>
    </row>
    <row r="77" spans="1:8">
      <c r="F77" s="14"/>
    </row>
  </sheetData>
  <mergeCells count="1">
    <mergeCell ref="A6:C6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7"/>
  <sheetViews>
    <sheetView zoomScaleNormal="100" workbookViewId="0">
      <selection activeCell="E25" sqref="E25"/>
    </sheetView>
  </sheetViews>
  <sheetFormatPr defaultRowHeight="15"/>
  <cols>
    <col min="1" max="1" width="31" style="1" customWidth="1"/>
    <col min="2" max="3" width="24.7109375" style="1" customWidth="1"/>
    <col min="4" max="4" width="28.28515625" style="1" customWidth="1"/>
    <col min="5" max="6" width="24.7109375" style="1" customWidth="1"/>
    <col min="7" max="7" width="14.7109375" style="1" customWidth="1"/>
    <col min="8" max="16384" width="9.140625" style="1"/>
  </cols>
  <sheetData>
    <row r="1" spans="1:16" ht="18.75">
      <c r="A1" s="2" t="s">
        <v>0</v>
      </c>
    </row>
    <row r="2" spans="1:16">
      <c r="A2" s="4" t="s">
        <v>1</v>
      </c>
      <c r="I2" s="3"/>
      <c r="J2" s="3"/>
    </row>
    <row r="3" spans="1:16">
      <c r="A3" s="3"/>
      <c r="G3" s="5"/>
      <c r="H3" s="4"/>
      <c r="I3" s="3"/>
      <c r="J3" s="3"/>
    </row>
    <row r="4" spans="1:16">
      <c r="A4" s="12"/>
      <c r="G4" s="12"/>
      <c r="H4" s="13"/>
      <c r="I4" s="12"/>
      <c r="J4" s="12"/>
    </row>
    <row r="5" spans="1:16">
      <c r="A5" s="15" t="s">
        <v>77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1:16">
      <c r="A6" s="15" t="s">
        <v>154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spans="1:16">
      <c r="A7" s="15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</row>
    <row r="8" spans="1:16" s="24" customFormat="1" ht="38.25">
      <c r="A8" s="21" t="s">
        <v>78</v>
      </c>
      <c r="B8" s="22" t="s">
        <v>79</v>
      </c>
      <c r="C8" s="22" t="s">
        <v>81</v>
      </c>
      <c r="D8" s="22" t="s">
        <v>82</v>
      </c>
      <c r="E8" s="22" t="s">
        <v>84</v>
      </c>
      <c r="F8" s="1"/>
      <c r="H8" s="23"/>
      <c r="I8" s="23"/>
      <c r="J8" s="23"/>
      <c r="K8" s="23"/>
      <c r="L8" s="23"/>
      <c r="M8" s="23"/>
      <c r="N8" s="23"/>
      <c r="O8" s="23"/>
      <c r="P8" s="23"/>
    </row>
    <row r="9" spans="1:16" s="24" customFormat="1">
      <c r="A9" s="25" t="s">
        <v>83</v>
      </c>
      <c r="B9" s="27">
        <v>12648985.93</v>
      </c>
      <c r="C9" s="27">
        <v>91792.51</v>
      </c>
      <c r="D9" s="27">
        <v>10643738.68</v>
      </c>
      <c r="E9" s="27">
        <f>SUM(B9:D9)</f>
        <v>23384517.119999997</v>
      </c>
      <c r="F9" s="29"/>
      <c r="H9" s="23"/>
      <c r="I9" s="23"/>
      <c r="J9" s="23"/>
      <c r="K9" s="23"/>
      <c r="L9" s="23"/>
      <c r="M9" s="23"/>
      <c r="N9" s="23"/>
      <c r="O9" s="23"/>
      <c r="P9" s="23"/>
    </row>
    <row r="10" spans="1:16">
      <c r="A10" s="26" t="s">
        <v>80</v>
      </c>
      <c r="B10" s="28">
        <v>0</v>
      </c>
      <c r="C10" s="28">
        <v>0</v>
      </c>
      <c r="D10" s="28">
        <v>0</v>
      </c>
      <c r="E10" s="28">
        <f>SUM(B10:D10)</f>
        <v>0</v>
      </c>
      <c r="F10" s="30"/>
      <c r="H10" s="14"/>
      <c r="I10" s="14"/>
      <c r="J10" s="14"/>
      <c r="K10" s="14"/>
      <c r="L10" s="14"/>
      <c r="M10" s="14"/>
      <c r="N10" s="14"/>
      <c r="O10" s="14"/>
      <c r="P10" s="14"/>
    </row>
    <row r="13" spans="1:16">
      <c r="A13" s="15" t="s">
        <v>90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</row>
    <row r="14" spans="1:16">
      <c r="A14" s="15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</row>
    <row r="15" spans="1:16" s="24" customFormat="1">
      <c r="A15" s="21" t="s">
        <v>78</v>
      </c>
      <c r="B15" s="22" t="s">
        <v>85</v>
      </c>
      <c r="C15" s="22" t="s">
        <v>86</v>
      </c>
      <c r="D15" s="22" t="s">
        <v>87</v>
      </c>
      <c r="E15" s="22" t="s">
        <v>88</v>
      </c>
      <c r="F15" s="22" t="s">
        <v>89</v>
      </c>
      <c r="G15" s="22" t="s">
        <v>84</v>
      </c>
      <c r="H15" s="23"/>
      <c r="I15" s="23"/>
      <c r="J15" s="23"/>
      <c r="K15" s="23"/>
      <c r="L15" s="23"/>
      <c r="M15" s="23"/>
      <c r="N15" s="23"/>
      <c r="O15" s="23"/>
      <c r="P15" s="23"/>
    </row>
    <row r="16" spans="1:16" s="24" customFormat="1">
      <c r="A16" s="25" t="s">
        <v>83</v>
      </c>
      <c r="B16" s="27">
        <v>9166346.4400000013</v>
      </c>
      <c r="C16" s="27">
        <v>1265512.72</v>
      </c>
      <c r="D16" s="27">
        <v>5548908.75</v>
      </c>
      <c r="E16" s="27">
        <v>16247.43</v>
      </c>
      <c r="F16" s="27">
        <v>1836805.87</v>
      </c>
      <c r="G16" s="27">
        <f>SUM(B16:F16)</f>
        <v>17833821.210000001</v>
      </c>
      <c r="H16" s="23"/>
      <c r="I16" s="23"/>
      <c r="J16" s="23"/>
      <c r="K16" s="23"/>
      <c r="L16" s="23"/>
      <c r="M16" s="23"/>
      <c r="N16" s="23"/>
      <c r="O16" s="23"/>
      <c r="P16" s="23"/>
    </row>
    <row r="17" spans="1:16">
      <c r="A17" s="26" t="s">
        <v>80</v>
      </c>
      <c r="B17" s="43">
        <v>555697.63</v>
      </c>
      <c r="C17" s="43">
        <v>0</v>
      </c>
      <c r="D17" s="43">
        <v>0</v>
      </c>
      <c r="E17" s="43">
        <v>0</v>
      </c>
      <c r="F17" s="43">
        <v>354018.08</v>
      </c>
      <c r="G17" s="43">
        <f>SUM(B17:F17)</f>
        <v>909715.71</v>
      </c>
      <c r="H17" s="14"/>
      <c r="I17" s="14"/>
      <c r="J17" s="14"/>
      <c r="K17" s="14"/>
      <c r="L17" s="14"/>
      <c r="M17" s="14"/>
      <c r="N17" s="14"/>
      <c r="O17" s="14"/>
      <c r="P17" s="14"/>
    </row>
    <row r="18" spans="1:16">
      <c r="B18" s="42"/>
      <c r="D18" s="42"/>
      <c r="F18" s="42"/>
    </row>
    <row r="19" spans="1:16">
      <c r="B19" s="49"/>
      <c r="C19" s="49"/>
      <c r="D19" s="49"/>
      <c r="E19" s="49"/>
      <c r="F19" s="49"/>
    </row>
    <row r="20" spans="1:16">
      <c r="A20" s="15" t="s">
        <v>91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</row>
    <row r="21" spans="1:16" ht="33.75" customHeight="1">
      <c r="A21" s="79" t="s">
        <v>155</v>
      </c>
      <c r="B21" s="80"/>
      <c r="C21" s="80"/>
      <c r="D21" s="80"/>
      <c r="E21" s="80"/>
      <c r="F21" s="80"/>
      <c r="G21" s="80"/>
    </row>
    <row r="23" spans="1:16">
      <c r="A23" s="16" t="s">
        <v>92</v>
      </c>
      <c r="B23" s="11" t="s">
        <v>93</v>
      </c>
    </row>
    <row r="24" spans="1:16">
      <c r="A24" s="7" t="s">
        <v>20</v>
      </c>
      <c r="B24" s="28">
        <v>-49634.17</v>
      </c>
      <c r="D24" s="81" t="s">
        <v>97</v>
      </c>
      <c r="E24" s="82"/>
    </row>
    <row r="25" spans="1:16">
      <c r="D25" s="7" t="s">
        <v>95</v>
      </c>
      <c r="E25" s="28">
        <f>-(B24+B27)</f>
        <v>50519.59</v>
      </c>
      <c r="F25" s="1" t="s">
        <v>98</v>
      </c>
    </row>
    <row r="26" spans="1:16" ht="15.75" customHeight="1">
      <c r="A26" s="16" t="s">
        <v>92</v>
      </c>
      <c r="B26" s="11" t="s">
        <v>94</v>
      </c>
      <c r="D26" s="7" t="s">
        <v>96</v>
      </c>
      <c r="E26" s="31">
        <v>5975881.6200000001</v>
      </c>
      <c r="F26" s="49"/>
    </row>
    <row r="27" spans="1:16">
      <c r="A27" s="7" t="s">
        <v>20</v>
      </c>
      <c r="B27" s="28">
        <v>-885.42</v>
      </c>
      <c r="E27" s="44"/>
    </row>
    <row r="30" spans="1:16">
      <c r="A30" s="15" t="s">
        <v>99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</row>
    <row r="31" spans="1:16" ht="33.75" customHeight="1">
      <c r="A31" s="83" t="s">
        <v>156</v>
      </c>
      <c r="B31" s="84"/>
      <c r="C31" s="84"/>
      <c r="D31" s="84"/>
      <c r="E31" s="84"/>
      <c r="F31" s="84"/>
      <c r="G31" s="84"/>
    </row>
    <row r="33" spans="1:6">
      <c r="A33" s="16" t="s">
        <v>92</v>
      </c>
      <c r="B33" s="11" t="s">
        <v>93</v>
      </c>
    </row>
    <row r="34" spans="1:6">
      <c r="A34" s="7" t="s">
        <v>100</v>
      </c>
      <c r="B34" s="28">
        <v>0</v>
      </c>
      <c r="D34" s="81" t="s">
        <v>97</v>
      </c>
      <c r="E34" s="82"/>
    </row>
    <row r="35" spans="1:6">
      <c r="D35" s="7" t="s">
        <v>95</v>
      </c>
      <c r="E35" s="28">
        <f>-(B34+B37)</f>
        <v>14663.65</v>
      </c>
      <c r="F35" s="1" t="s">
        <v>98</v>
      </c>
    </row>
    <row r="36" spans="1:6" ht="15.75" customHeight="1">
      <c r="A36" s="16" t="s">
        <v>92</v>
      </c>
      <c r="B36" s="11" t="s">
        <v>94</v>
      </c>
      <c r="D36" s="7" t="s">
        <v>96</v>
      </c>
      <c r="E36" s="45">
        <v>626839.96000000008</v>
      </c>
    </row>
    <row r="37" spans="1:6">
      <c r="A37" s="7" t="s">
        <v>20</v>
      </c>
      <c r="B37" s="28">
        <v>-14663.65</v>
      </c>
      <c r="E37" s="44"/>
    </row>
  </sheetData>
  <mergeCells count="4">
    <mergeCell ref="A21:G21"/>
    <mergeCell ref="D24:E24"/>
    <mergeCell ref="A31:G31"/>
    <mergeCell ref="D34:E3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B30" sqref="B30"/>
    </sheetView>
  </sheetViews>
  <sheetFormatPr defaultRowHeight="15"/>
  <cols>
    <col min="1" max="1" width="35.7109375" style="1" customWidth="1"/>
    <col min="2" max="2" width="19.7109375" style="1" customWidth="1"/>
    <col min="3" max="5" width="9.140625" style="1"/>
    <col min="6" max="6" width="31.140625" style="1" customWidth="1"/>
    <col min="7" max="7" width="14.7109375" style="1" customWidth="1"/>
    <col min="8" max="16384" width="9.140625" style="1"/>
  </cols>
  <sheetData>
    <row r="1" spans="1:14" ht="18.75">
      <c r="A1" s="2" t="s">
        <v>0</v>
      </c>
      <c r="N1" s="48"/>
    </row>
    <row r="2" spans="1:14">
      <c r="A2" s="4" t="s">
        <v>1</v>
      </c>
      <c r="D2" s="3"/>
      <c r="E2" s="3"/>
    </row>
    <row r="3" spans="1:14">
      <c r="A3" s="3"/>
      <c r="C3" s="4"/>
      <c r="D3" s="3"/>
      <c r="E3" s="3"/>
    </row>
    <row r="4" spans="1:14">
      <c r="A4" s="12"/>
      <c r="C4" s="13"/>
      <c r="D4" s="12"/>
      <c r="E4" s="12"/>
    </row>
    <row r="5" spans="1:14">
      <c r="A5" s="15" t="s">
        <v>102</v>
      </c>
      <c r="B5" s="14"/>
      <c r="C5" s="14"/>
      <c r="D5" s="14"/>
      <c r="E5" s="14"/>
      <c r="F5" s="14"/>
      <c r="G5" s="14"/>
      <c r="H5" s="14"/>
      <c r="I5" s="14"/>
      <c r="J5" s="14"/>
      <c r="K5" s="14"/>
    </row>
    <row r="6" spans="1:14" ht="102" customHeight="1">
      <c r="A6" s="85" t="s">
        <v>103</v>
      </c>
      <c r="B6" s="85"/>
      <c r="C6" s="85"/>
      <c r="D6" s="85"/>
      <c r="E6" s="85"/>
      <c r="F6" s="46"/>
      <c r="G6" s="46"/>
      <c r="H6" s="46"/>
      <c r="I6" s="46"/>
      <c r="J6" s="46"/>
      <c r="K6" s="46"/>
      <c r="L6" s="46"/>
    </row>
    <row r="7" spans="1:14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</row>
    <row r="8" spans="1:14">
      <c r="A8" s="15" t="s">
        <v>104</v>
      </c>
      <c r="B8" s="36">
        <f>SUM(B10:B25)</f>
        <v>-3.637978807091713E-12</v>
      </c>
    </row>
    <row r="9" spans="1:14">
      <c r="A9" s="32" t="s">
        <v>11</v>
      </c>
      <c r="B9" s="22" t="s">
        <v>115</v>
      </c>
    </row>
    <row r="10" spans="1:14">
      <c r="A10" s="34" t="s">
        <v>106</v>
      </c>
      <c r="B10" s="28">
        <v>-5688.22</v>
      </c>
    </row>
    <row r="11" spans="1:14">
      <c r="A11" s="34" t="s">
        <v>107</v>
      </c>
      <c r="B11" s="28">
        <v>-5688.22</v>
      </c>
    </row>
    <row r="12" spans="1:14">
      <c r="A12" s="34" t="s">
        <v>108</v>
      </c>
      <c r="B12" s="28">
        <v>-5688.22</v>
      </c>
    </row>
    <row r="13" spans="1:14">
      <c r="A13" s="34" t="s">
        <v>109</v>
      </c>
      <c r="B13" s="28">
        <v>-80.27</v>
      </c>
    </row>
    <row r="14" spans="1:14">
      <c r="A14" s="34" t="s">
        <v>110</v>
      </c>
      <c r="B14" s="28">
        <v>-80.27</v>
      </c>
    </row>
    <row r="15" spans="1:14">
      <c r="A15" s="34" t="s">
        <v>111</v>
      </c>
      <c r="B15" s="28">
        <v>-80.27</v>
      </c>
    </row>
    <row r="16" spans="1:14">
      <c r="A16" s="34" t="s">
        <v>112</v>
      </c>
      <c r="B16" s="28">
        <v>-80.27</v>
      </c>
    </row>
    <row r="17" spans="1:2">
      <c r="A17" s="34" t="s">
        <v>113</v>
      </c>
      <c r="B17" s="28">
        <v>-80.27</v>
      </c>
    </row>
    <row r="18" spans="1:2">
      <c r="A18" s="34" t="s">
        <v>157</v>
      </c>
      <c r="B18" s="28">
        <v>17466.009999999998</v>
      </c>
    </row>
    <row r="19" spans="1:2">
      <c r="A19" s="32"/>
      <c r="B19" s="22" t="s">
        <v>116</v>
      </c>
    </row>
    <row r="20" spans="1:2">
      <c r="A20" s="34"/>
      <c r="B20" s="28"/>
    </row>
    <row r="21" spans="1:2">
      <c r="A21" s="32"/>
      <c r="B21" s="22" t="s">
        <v>117</v>
      </c>
    </row>
    <row r="22" spans="1:2">
      <c r="A22" s="34" t="s">
        <v>157</v>
      </c>
      <c r="B22" s="28">
        <v>651.86</v>
      </c>
    </row>
    <row r="23" spans="1:2">
      <c r="A23" s="34" t="s">
        <v>114</v>
      </c>
      <c r="B23" s="28">
        <v>-651.86</v>
      </c>
    </row>
    <row r="24" spans="1:2">
      <c r="A24" s="32"/>
      <c r="B24" s="22" t="s">
        <v>119</v>
      </c>
    </row>
    <row r="25" spans="1:2">
      <c r="A25" s="26"/>
      <c r="B25" s="28"/>
    </row>
    <row r="28" spans="1:2">
      <c r="A28" s="15" t="s">
        <v>105</v>
      </c>
      <c r="B28" s="36">
        <f>SUM(B30:B45)</f>
        <v>2.6721003495406848E-3</v>
      </c>
    </row>
    <row r="29" spans="1:2">
      <c r="A29" s="32" t="s">
        <v>11</v>
      </c>
      <c r="B29" s="22" t="s">
        <v>115</v>
      </c>
    </row>
    <row r="30" spans="1:2">
      <c r="A30" s="34" t="s">
        <v>109</v>
      </c>
      <c r="B30" s="28">
        <v>-5607.9485322378305</v>
      </c>
    </row>
    <row r="31" spans="1:2">
      <c r="A31" s="34" t="s">
        <v>110</v>
      </c>
      <c r="B31" s="28">
        <v>-5607.9485322378305</v>
      </c>
    </row>
    <row r="32" spans="1:2">
      <c r="A32" s="34" t="s">
        <v>111</v>
      </c>
      <c r="B32" s="28">
        <v>-5607.9485322378305</v>
      </c>
    </row>
    <row r="33" spans="1:2">
      <c r="A33" s="34" t="s">
        <v>112</v>
      </c>
      <c r="B33" s="28">
        <v>-5607.9485322378305</v>
      </c>
    </row>
    <row r="34" spans="1:2">
      <c r="A34" s="34" t="s">
        <v>113</v>
      </c>
      <c r="B34" s="28">
        <v>-5607.9485322378305</v>
      </c>
    </row>
    <row r="35" spans="1:2">
      <c r="A35" s="34" t="s">
        <v>114</v>
      </c>
      <c r="B35" s="28">
        <v>-2218.4965480281417</v>
      </c>
    </row>
    <row r="36" spans="1:2">
      <c r="A36" s="34" t="s">
        <v>157</v>
      </c>
      <c r="B36" s="28">
        <v>30258.239209217278</v>
      </c>
    </row>
    <row r="37" spans="1:2">
      <c r="A37" s="32"/>
      <c r="B37" s="22" t="s">
        <v>116</v>
      </c>
    </row>
    <row r="38" spans="1:2">
      <c r="A38" s="34" t="s">
        <v>157</v>
      </c>
      <c r="B38" s="28">
        <v>16362.386971243999</v>
      </c>
    </row>
    <row r="39" spans="1:2">
      <c r="A39" s="34" t="s">
        <v>114</v>
      </c>
      <c r="B39" s="28">
        <v>-16362.386971244025</v>
      </c>
    </row>
    <row r="40" spans="1:2">
      <c r="A40" s="32"/>
      <c r="B40" s="22" t="s">
        <v>117</v>
      </c>
    </row>
    <row r="41" spans="1:2">
      <c r="A41" s="34" t="s">
        <v>157</v>
      </c>
      <c r="B41" s="28">
        <v>1440.048823108129</v>
      </c>
    </row>
    <row r="42" spans="1:2">
      <c r="A42" s="34" t="s">
        <v>114</v>
      </c>
      <c r="B42" s="28">
        <v>-1440.0452938648787</v>
      </c>
    </row>
    <row r="43" spans="1:2">
      <c r="A43" s="32"/>
      <c r="B43" s="22" t="s">
        <v>119</v>
      </c>
    </row>
    <row r="44" spans="1:2">
      <c r="A44" s="26" t="s">
        <v>120</v>
      </c>
      <c r="B44" s="28">
        <v>-1.0260952380952379</v>
      </c>
    </row>
    <row r="45" spans="1:2">
      <c r="A45" s="26" t="s">
        <v>157</v>
      </c>
      <c r="B45" s="28">
        <v>1.0252380952380933</v>
      </c>
    </row>
  </sheetData>
  <mergeCells count="1">
    <mergeCell ref="A6:E6"/>
  </mergeCells>
  <pageMargins left="0.511811024" right="0.511811024" top="0.78740157499999996" bottom="0.78740157499999996" header="0.31496062000000002" footer="0.31496062000000002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6"/>
  <sheetViews>
    <sheetView workbookViewId="0">
      <selection activeCell="B36" sqref="B36"/>
    </sheetView>
  </sheetViews>
  <sheetFormatPr defaultRowHeight="15"/>
  <cols>
    <col min="1" max="1" width="35.7109375" style="1" customWidth="1"/>
    <col min="2" max="2" width="19.7109375" style="1" customWidth="1"/>
    <col min="3" max="5" width="9.140625" style="1"/>
    <col min="6" max="6" width="31.140625" style="1" customWidth="1"/>
    <col min="7" max="7" width="14.7109375" style="1" customWidth="1"/>
    <col min="8" max="16384" width="9.140625" style="1"/>
  </cols>
  <sheetData>
    <row r="1" spans="1:14" ht="18.75">
      <c r="A1" s="2" t="s">
        <v>0</v>
      </c>
      <c r="N1" s="48"/>
    </row>
    <row r="2" spans="1:14">
      <c r="A2" s="4" t="s">
        <v>1</v>
      </c>
      <c r="D2" s="3"/>
      <c r="E2" s="3"/>
    </row>
    <row r="3" spans="1:14">
      <c r="A3" s="3"/>
      <c r="C3" s="4"/>
      <c r="D3" s="3"/>
      <c r="E3" s="3"/>
    </row>
    <row r="4" spans="1:14">
      <c r="A4" s="12"/>
      <c r="C4" s="13"/>
      <c r="D4" s="12"/>
      <c r="E4" s="12"/>
    </row>
    <row r="5" spans="1:14">
      <c r="A5" s="15" t="s">
        <v>164</v>
      </c>
      <c r="B5" s="14"/>
      <c r="C5" s="14"/>
      <c r="D5" s="14"/>
      <c r="E5" s="14"/>
      <c r="F5" s="14"/>
      <c r="G5" s="14"/>
      <c r="H5" s="14"/>
      <c r="I5" s="14"/>
      <c r="J5" s="14"/>
      <c r="K5" s="14"/>
    </row>
    <row r="6" spans="1:14" ht="64.5" customHeight="1">
      <c r="A6" s="85" t="s">
        <v>122</v>
      </c>
      <c r="B6" s="85"/>
      <c r="C6" s="85"/>
      <c r="D6" s="85"/>
      <c r="E6" s="85"/>
      <c r="F6" s="46"/>
      <c r="G6" s="46"/>
      <c r="H6" s="46"/>
      <c r="I6" s="46"/>
      <c r="J6" s="46"/>
      <c r="K6" s="46"/>
      <c r="L6" s="46"/>
    </row>
    <row r="7" spans="1:14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</row>
    <row r="8" spans="1:14">
      <c r="A8" s="15" t="s">
        <v>104</v>
      </c>
      <c r="B8" s="36"/>
      <c r="C8" s="14"/>
      <c r="D8" s="14"/>
      <c r="E8" s="14"/>
      <c r="H8" s="14"/>
      <c r="I8" s="14"/>
      <c r="J8" s="14"/>
      <c r="K8" s="14"/>
    </row>
    <row r="9" spans="1:14">
      <c r="A9" s="32" t="s">
        <v>123</v>
      </c>
      <c r="B9" s="22" t="s">
        <v>84</v>
      </c>
    </row>
    <row r="10" spans="1:14">
      <c r="A10" s="34" t="s">
        <v>124</v>
      </c>
      <c r="B10" s="28">
        <v>-29711.66</v>
      </c>
    </row>
    <row r="11" spans="1:14">
      <c r="A11" s="35"/>
      <c r="B11" s="30"/>
    </row>
    <row r="13" spans="1:14">
      <c r="A13" s="15"/>
      <c r="B13" s="36"/>
    </row>
    <row r="14" spans="1:14" ht="25.5">
      <c r="A14" s="32" t="s">
        <v>123</v>
      </c>
      <c r="B14" s="22" t="s">
        <v>125</v>
      </c>
    </row>
    <row r="15" spans="1:14">
      <c r="A15" s="34" t="s">
        <v>124</v>
      </c>
      <c r="B15" s="28">
        <v>-467161.76799999998</v>
      </c>
    </row>
    <row r="16" spans="1:14">
      <c r="B16" s="44"/>
    </row>
  </sheetData>
  <mergeCells count="1">
    <mergeCell ref="A6:E6"/>
  </mergeCells>
  <pageMargins left="0.511811024" right="0.511811024" top="0.78740157499999996" bottom="0.78740157499999996" header="0.31496062000000002" footer="0.31496062000000002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N27"/>
  <sheetViews>
    <sheetView workbookViewId="0">
      <selection activeCell="B21" sqref="B21:B27"/>
    </sheetView>
  </sheetViews>
  <sheetFormatPr defaultRowHeight="15"/>
  <cols>
    <col min="1" max="1" width="35.7109375" style="1" customWidth="1"/>
    <col min="2" max="2" width="19.7109375" style="1" customWidth="1"/>
    <col min="3" max="3" width="9.140625" style="1"/>
    <col min="4" max="4" width="10.140625" style="1" bestFit="1" customWidth="1"/>
    <col min="5" max="5" width="9.140625" style="1"/>
    <col min="6" max="6" width="31.140625" style="1" customWidth="1"/>
    <col min="7" max="7" width="14.7109375" style="1" customWidth="1"/>
    <col min="8" max="16384" width="9.140625" style="1"/>
  </cols>
  <sheetData>
    <row r="1" spans="1:14" ht="18.75">
      <c r="A1" s="2" t="s">
        <v>0</v>
      </c>
      <c r="N1" s="48"/>
    </row>
    <row r="2" spans="1:14">
      <c r="A2" s="4" t="s">
        <v>1</v>
      </c>
      <c r="D2" s="3"/>
      <c r="E2" s="3"/>
    </row>
    <row r="3" spans="1:14">
      <c r="A3" s="3"/>
      <c r="C3" s="4"/>
      <c r="D3" s="3"/>
      <c r="E3" s="3"/>
    </row>
    <row r="4" spans="1:14">
      <c r="A4" s="12"/>
      <c r="C4" s="13"/>
      <c r="D4" s="12"/>
      <c r="E4" s="12"/>
    </row>
    <row r="5" spans="1:14">
      <c r="A5" s="15" t="s">
        <v>165</v>
      </c>
      <c r="B5" s="14"/>
      <c r="C5" s="14"/>
      <c r="D5" s="14"/>
      <c r="E5" s="14"/>
      <c r="F5" s="14"/>
      <c r="G5" s="14"/>
      <c r="H5" s="14"/>
      <c r="I5" s="14"/>
      <c r="J5" s="14"/>
      <c r="K5" s="14"/>
    </row>
    <row r="6" spans="1:14" ht="54.75" customHeight="1">
      <c r="A6" s="86" t="s">
        <v>130</v>
      </c>
      <c r="B6" s="86"/>
      <c r="C6" s="86"/>
      <c r="D6" s="86"/>
      <c r="E6" s="86"/>
      <c r="F6" s="47"/>
      <c r="G6" s="47"/>
      <c r="H6" s="47"/>
      <c r="I6" s="47"/>
      <c r="J6" s="47"/>
      <c r="K6" s="47"/>
      <c r="L6" s="47"/>
    </row>
    <row r="7" spans="1:14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</row>
    <row r="8" spans="1:14">
      <c r="A8" s="15" t="s">
        <v>104</v>
      </c>
      <c r="B8" s="36">
        <f>SUM(B10:B16)</f>
        <v>0</v>
      </c>
      <c r="C8" s="14"/>
      <c r="D8" s="14"/>
      <c r="E8" s="14"/>
      <c r="H8" s="14"/>
      <c r="I8" s="14"/>
      <c r="J8" s="14"/>
      <c r="K8" s="14"/>
    </row>
    <row r="9" spans="1:14">
      <c r="A9" s="32" t="s">
        <v>123</v>
      </c>
      <c r="B9" s="22" t="s">
        <v>84</v>
      </c>
    </row>
    <row r="10" spans="1:14">
      <c r="A10" s="37" t="s">
        <v>132</v>
      </c>
      <c r="B10" s="38">
        <v>-126.95</v>
      </c>
    </row>
    <row r="11" spans="1:14">
      <c r="A11" s="37" t="s">
        <v>362</v>
      </c>
      <c r="B11" s="38">
        <v>-153.99</v>
      </c>
      <c r="E11" s="52"/>
      <c r="F11" s="52"/>
    </row>
    <row r="12" spans="1:14">
      <c r="A12" s="37" t="s">
        <v>363</v>
      </c>
      <c r="B12" s="38">
        <v>-1008.18</v>
      </c>
    </row>
    <row r="13" spans="1:14">
      <c r="A13" s="37" t="s">
        <v>364</v>
      </c>
      <c r="B13" s="38">
        <v>-153.99</v>
      </c>
    </row>
    <row r="14" spans="1:14">
      <c r="A14" s="37" t="s">
        <v>365</v>
      </c>
      <c r="B14" s="38">
        <v>-1008.18</v>
      </c>
    </row>
    <row r="15" spans="1:14">
      <c r="A15" s="37" t="s">
        <v>366</v>
      </c>
      <c r="B15" s="38">
        <v>-31.06</v>
      </c>
    </row>
    <row r="16" spans="1:14">
      <c r="A16" s="37" t="s">
        <v>131</v>
      </c>
      <c r="B16" s="38">
        <v>2482.35</v>
      </c>
    </row>
    <row r="18" spans="1:2">
      <c r="A18" s="15" t="s">
        <v>105</v>
      </c>
      <c r="B18" s="36">
        <f>SUM(B20:B27)</f>
        <v>0</v>
      </c>
    </row>
    <row r="19" spans="1:2">
      <c r="A19" s="32" t="s">
        <v>123</v>
      </c>
      <c r="B19" s="22" t="s">
        <v>84</v>
      </c>
    </row>
    <row r="20" spans="1:2">
      <c r="A20" s="37" t="s">
        <v>131</v>
      </c>
      <c r="B20" s="38">
        <f>-SUM(B21:B27)</f>
        <v>20196.99599123641</v>
      </c>
    </row>
    <row r="21" spans="1:2">
      <c r="A21" s="37" t="s">
        <v>132</v>
      </c>
      <c r="B21" s="38">
        <v>-2837.4740219237938</v>
      </c>
    </row>
    <row r="22" spans="1:2">
      <c r="A22" s="37" t="s">
        <v>133</v>
      </c>
      <c r="B22" s="38">
        <v>-5330.0372206263291</v>
      </c>
    </row>
    <row r="23" spans="1:2">
      <c r="A23" s="37" t="s">
        <v>134</v>
      </c>
      <c r="B23" s="38">
        <v>-1479.3840219237936</v>
      </c>
    </row>
    <row r="24" spans="1:2">
      <c r="A24" s="37" t="s">
        <v>135</v>
      </c>
      <c r="B24" s="38">
        <v>-5330.0372206263291</v>
      </c>
    </row>
    <row r="25" spans="1:2">
      <c r="A25" s="37" t="s">
        <v>136</v>
      </c>
      <c r="B25" s="38">
        <v>-1479.3840219237936</v>
      </c>
    </row>
    <row r="26" spans="1:2">
      <c r="A26" s="37" t="s">
        <v>138</v>
      </c>
      <c r="B26" s="38">
        <v>-2532.3078161027033</v>
      </c>
    </row>
    <row r="27" spans="1:2">
      <c r="A27" s="37" t="s">
        <v>139</v>
      </c>
      <c r="B27" s="38">
        <v>-1208.3716681096671</v>
      </c>
    </row>
  </sheetData>
  <mergeCells count="1">
    <mergeCell ref="A6:E6"/>
  </mergeCells>
  <pageMargins left="0.511811024" right="0.511811024" top="0.78740157499999996" bottom="0.78740157499999996" header="0.31496062000000002" footer="0.31496062000000002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N12"/>
  <sheetViews>
    <sheetView workbookViewId="0">
      <selection activeCell="D22" sqref="D22"/>
    </sheetView>
  </sheetViews>
  <sheetFormatPr defaultRowHeight="15"/>
  <cols>
    <col min="1" max="1" width="35.7109375" style="1" customWidth="1"/>
    <col min="2" max="2" width="19.7109375" style="1" customWidth="1"/>
    <col min="3" max="5" width="9.140625" style="1"/>
    <col min="6" max="6" width="31.140625" style="1" customWidth="1"/>
    <col min="7" max="7" width="14.7109375" style="1" customWidth="1"/>
    <col min="8" max="16384" width="9.140625" style="1"/>
  </cols>
  <sheetData>
    <row r="1" spans="1:14" ht="18.75">
      <c r="A1" s="2" t="s">
        <v>0</v>
      </c>
      <c r="N1" s="48"/>
    </row>
    <row r="2" spans="1:14">
      <c r="A2" s="4" t="s">
        <v>1</v>
      </c>
      <c r="D2" s="3"/>
      <c r="E2" s="3"/>
    </row>
    <row r="3" spans="1:14">
      <c r="A3" s="3"/>
      <c r="C3" s="4"/>
      <c r="D3" s="3"/>
      <c r="E3" s="3"/>
    </row>
    <row r="4" spans="1:14">
      <c r="A4" s="12"/>
      <c r="C4" s="13"/>
      <c r="D4" s="12"/>
      <c r="E4" s="12"/>
    </row>
    <row r="5" spans="1:14">
      <c r="A5" s="15" t="s">
        <v>166</v>
      </c>
      <c r="B5" s="14"/>
      <c r="C5" s="14"/>
      <c r="D5" s="14"/>
      <c r="E5" s="14"/>
      <c r="F5" s="14"/>
      <c r="G5" s="14"/>
      <c r="H5" s="14"/>
      <c r="I5" s="14"/>
      <c r="J5" s="14"/>
      <c r="K5" s="14"/>
    </row>
    <row r="6" spans="1:14" ht="129.75" customHeight="1">
      <c r="A6" s="86" t="s">
        <v>143</v>
      </c>
      <c r="B6" s="86"/>
      <c r="C6" s="86"/>
      <c r="D6" s="86"/>
      <c r="E6" s="86"/>
      <c r="F6" s="47"/>
      <c r="G6" s="47"/>
      <c r="H6" s="47"/>
      <c r="I6" s="47"/>
      <c r="J6" s="47"/>
      <c r="K6" s="47"/>
      <c r="L6" s="47"/>
    </row>
    <row r="7" spans="1:14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</row>
    <row r="8" spans="1:14">
      <c r="A8" s="35"/>
      <c r="B8" s="30"/>
    </row>
    <row r="10" spans="1:14">
      <c r="A10" s="15" t="s">
        <v>105</v>
      </c>
      <c r="B10" s="36"/>
    </row>
    <row r="11" spans="1:14">
      <c r="A11" s="32" t="s">
        <v>123</v>
      </c>
      <c r="B11" s="22" t="s">
        <v>84</v>
      </c>
    </row>
    <row r="12" spans="1:14">
      <c r="A12" s="39" t="s">
        <v>114</v>
      </c>
      <c r="B12" s="38">
        <v>-500.6</v>
      </c>
    </row>
  </sheetData>
  <mergeCells count="1">
    <mergeCell ref="A6:E6"/>
  </mergeCells>
  <pageMargins left="0.511811024" right="0.511811024" top="0.78740157499999996" bottom="0.78740157499999996" header="0.31496062000000002" footer="0.31496062000000002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L19"/>
  <sheetViews>
    <sheetView workbookViewId="0">
      <selection activeCell="D17" sqref="D17"/>
    </sheetView>
  </sheetViews>
  <sheetFormatPr defaultRowHeight="15"/>
  <cols>
    <col min="1" max="1" width="35.7109375" style="1" customWidth="1"/>
    <col min="2" max="2" width="19.7109375" style="1" customWidth="1"/>
    <col min="3" max="16384" width="9.140625" style="1"/>
  </cols>
  <sheetData>
    <row r="1" spans="1:12" ht="18.75">
      <c r="A1" s="2" t="s">
        <v>0</v>
      </c>
      <c r="L1" s="48"/>
    </row>
    <row r="2" spans="1:12">
      <c r="A2" s="4" t="s">
        <v>1</v>
      </c>
      <c r="D2" s="3"/>
      <c r="E2" s="3"/>
    </row>
    <row r="3" spans="1:12">
      <c r="A3" s="3"/>
      <c r="C3" s="4"/>
      <c r="D3" s="3"/>
      <c r="E3" s="3"/>
    </row>
    <row r="4" spans="1:12">
      <c r="A4" s="12"/>
      <c r="C4" s="13"/>
      <c r="D4" s="12"/>
      <c r="E4" s="12"/>
    </row>
    <row r="5" spans="1:12">
      <c r="A5" s="53" t="s">
        <v>367</v>
      </c>
      <c r="B5" s="53"/>
      <c r="C5" s="53"/>
      <c r="D5" s="14"/>
      <c r="E5" s="14"/>
      <c r="F5" s="14"/>
      <c r="G5" s="14"/>
      <c r="H5" s="14"/>
      <c r="I5" s="14"/>
    </row>
    <row r="6" spans="1:12" ht="93.75" customHeight="1">
      <c r="A6" s="86" t="s">
        <v>368</v>
      </c>
      <c r="B6" s="86"/>
      <c r="C6" s="86"/>
      <c r="D6" s="47"/>
      <c r="E6" s="47"/>
      <c r="F6" s="47"/>
      <c r="G6" s="47"/>
      <c r="H6" s="47"/>
      <c r="I6" s="47"/>
      <c r="J6" s="47"/>
    </row>
    <row r="7" spans="1:12">
      <c r="A7" s="33"/>
      <c r="B7" s="33"/>
      <c r="C7" s="33"/>
      <c r="D7" s="33"/>
      <c r="E7" s="33"/>
      <c r="F7" s="33"/>
      <c r="G7" s="33"/>
      <c r="H7" s="33"/>
      <c r="I7" s="33"/>
      <c r="J7" s="33"/>
    </row>
    <row r="8" spans="1:12">
      <c r="A8" s="35"/>
      <c r="B8" s="30"/>
    </row>
    <row r="10" spans="1:12">
      <c r="A10" s="15" t="s">
        <v>369</v>
      </c>
      <c r="B10" s="36">
        <f>SUM(B12:B19)</f>
        <v>-66.88</v>
      </c>
    </row>
    <row r="11" spans="1:12">
      <c r="A11" s="32" t="s">
        <v>115</v>
      </c>
      <c r="B11" s="22" t="s">
        <v>84</v>
      </c>
    </row>
    <row r="12" spans="1:12">
      <c r="A12" s="39" t="s">
        <v>106</v>
      </c>
      <c r="B12" s="38">
        <v>-8.36</v>
      </c>
    </row>
    <row r="13" spans="1:12">
      <c r="A13" s="39" t="s">
        <v>107</v>
      </c>
      <c r="B13" s="38">
        <v>-8.36</v>
      </c>
    </row>
    <row r="14" spans="1:12">
      <c r="A14" s="39" t="s">
        <v>108</v>
      </c>
      <c r="B14" s="38">
        <v>-8.36</v>
      </c>
    </row>
    <row r="15" spans="1:12">
      <c r="A15" s="39" t="s">
        <v>109</v>
      </c>
      <c r="B15" s="38">
        <v>-8.36</v>
      </c>
    </row>
    <row r="16" spans="1:12">
      <c r="A16" s="39" t="s">
        <v>110</v>
      </c>
      <c r="B16" s="38">
        <v>-8.36</v>
      </c>
    </row>
    <row r="17" spans="1:2">
      <c r="A17" s="39" t="s">
        <v>111</v>
      </c>
      <c r="B17" s="38">
        <v>-8.36</v>
      </c>
    </row>
    <row r="18" spans="1:2">
      <c r="A18" s="39" t="s">
        <v>112</v>
      </c>
      <c r="B18" s="38">
        <v>-8.36</v>
      </c>
    </row>
    <row r="19" spans="1:2">
      <c r="A19" s="39" t="s">
        <v>113</v>
      </c>
      <c r="B19" s="38">
        <v>-8.36</v>
      </c>
    </row>
  </sheetData>
  <mergeCells count="1">
    <mergeCell ref="A6:C6"/>
  </mergeCells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180"/>
  <sheetViews>
    <sheetView workbookViewId="0">
      <selection activeCell="I13" activeCellId="3" sqref="B8 F8 I8 I13"/>
    </sheetView>
  </sheetViews>
  <sheetFormatPr defaultRowHeight="15"/>
  <cols>
    <col min="1" max="1" width="35.7109375" style="1" customWidth="1"/>
    <col min="2" max="2" width="19.7109375" style="1" customWidth="1"/>
    <col min="3" max="4" width="9.140625" style="1"/>
    <col min="5" max="5" width="35.7109375" style="1" customWidth="1"/>
    <col min="6" max="6" width="19.7109375" style="1" customWidth="1"/>
    <col min="7" max="7" width="9.140625" style="1"/>
    <col min="8" max="8" width="35.7109375" style="1" customWidth="1"/>
    <col min="9" max="9" width="19.7109375" style="1" customWidth="1"/>
    <col min="10" max="10" width="9.140625" style="1"/>
    <col min="11" max="11" width="35.7109375" style="1" customWidth="1"/>
    <col min="12" max="12" width="19.7109375" style="1" customWidth="1"/>
    <col min="13" max="13" width="9.140625" style="1"/>
    <col min="14" max="14" width="35.7109375" style="1" customWidth="1"/>
    <col min="15" max="15" width="19.7109375" style="1" customWidth="1"/>
    <col min="16" max="16384" width="9.140625" style="1"/>
  </cols>
  <sheetData>
    <row r="1" spans="1:11" ht="18.75">
      <c r="A1" s="2" t="s">
        <v>0</v>
      </c>
      <c r="K1" s="48"/>
    </row>
    <row r="2" spans="1:11">
      <c r="A2" s="4" t="s">
        <v>1</v>
      </c>
      <c r="D2" s="3"/>
    </row>
    <row r="3" spans="1:11">
      <c r="A3" s="3"/>
      <c r="C3" s="4"/>
      <c r="D3" s="3"/>
    </row>
    <row r="4" spans="1:11">
      <c r="A4" s="12"/>
      <c r="C4" s="13"/>
      <c r="D4" s="12"/>
    </row>
    <row r="5" spans="1:11">
      <c r="A5" s="54" t="s">
        <v>433</v>
      </c>
      <c r="B5" s="55"/>
      <c r="C5" s="55"/>
      <c r="D5" s="55"/>
      <c r="E5" s="55"/>
      <c r="F5" s="55"/>
      <c r="G5" s="55"/>
      <c r="H5" s="55"/>
      <c r="I5" s="55"/>
      <c r="J5" s="55"/>
    </row>
    <row r="6" spans="1:11" ht="27.75" customHeight="1">
      <c r="A6" s="86" t="s">
        <v>434</v>
      </c>
      <c r="B6" s="86"/>
      <c r="C6" s="86"/>
      <c r="D6" s="86"/>
      <c r="E6" s="86"/>
      <c r="F6" s="86"/>
      <c r="G6" s="86"/>
      <c r="H6" s="86"/>
      <c r="I6" s="86"/>
      <c r="J6" s="86"/>
    </row>
    <row r="7" spans="1:11" ht="27.75" customHeight="1">
      <c r="A7" s="51"/>
      <c r="B7" s="51"/>
      <c r="C7" s="51"/>
      <c r="D7" s="51"/>
      <c r="E7" s="51"/>
      <c r="F7" s="51"/>
      <c r="G7" s="51"/>
      <c r="H7" s="51"/>
      <c r="I7" s="51"/>
      <c r="J7" s="51"/>
    </row>
    <row r="8" spans="1:11">
      <c r="A8" s="74" t="s">
        <v>632</v>
      </c>
      <c r="B8" s="76">
        <f>SUM(B10:B180)</f>
        <v>38448.089999999953</v>
      </c>
      <c r="C8" s="33"/>
      <c r="D8" s="33"/>
      <c r="E8" s="74" t="s">
        <v>632</v>
      </c>
      <c r="F8" s="76">
        <f>SUM(F10:F161)</f>
        <v>28836.260000000035</v>
      </c>
      <c r="G8" s="33"/>
      <c r="H8" s="74" t="s">
        <v>632</v>
      </c>
      <c r="I8" s="76">
        <f>SUM(I10:I11)</f>
        <v>16477.77</v>
      </c>
      <c r="J8" s="33"/>
    </row>
    <row r="9" spans="1:11">
      <c r="A9" s="32" t="s">
        <v>371</v>
      </c>
      <c r="B9" s="32" t="s">
        <v>117</v>
      </c>
      <c r="E9" s="32" t="s">
        <v>371</v>
      </c>
      <c r="F9" s="32" t="s">
        <v>504</v>
      </c>
      <c r="H9" s="32" t="s">
        <v>371</v>
      </c>
      <c r="I9" s="32" t="s">
        <v>117</v>
      </c>
    </row>
    <row r="10" spans="1:11">
      <c r="A10" s="56" t="s">
        <v>435</v>
      </c>
      <c r="B10" s="57">
        <v>16477.78</v>
      </c>
      <c r="E10" s="26" t="s">
        <v>435</v>
      </c>
      <c r="F10" s="58">
        <v>12358.33</v>
      </c>
      <c r="H10" s="26" t="s">
        <v>374</v>
      </c>
      <c r="I10" s="59">
        <v>5492.59</v>
      </c>
    </row>
    <row r="11" spans="1:11">
      <c r="A11" s="58" t="s">
        <v>278</v>
      </c>
      <c r="B11" s="58">
        <v>152.57</v>
      </c>
      <c r="E11" s="26" t="s">
        <v>278</v>
      </c>
      <c r="F11" s="58">
        <v>3.07</v>
      </c>
      <c r="H11" s="26" t="s">
        <v>295</v>
      </c>
      <c r="I11" s="59">
        <v>10985.18</v>
      </c>
    </row>
    <row r="12" spans="1:11">
      <c r="A12" s="58" t="s">
        <v>214</v>
      </c>
      <c r="B12" s="58">
        <v>98.08</v>
      </c>
      <c r="E12" s="26" t="s">
        <v>296</v>
      </c>
      <c r="F12" s="58">
        <v>0.01</v>
      </c>
    </row>
    <row r="13" spans="1:11">
      <c r="A13" s="58" t="s">
        <v>296</v>
      </c>
      <c r="B13" s="58">
        <v>26.02</v>
      </c>
      <c r="E13" s="26" t="s">
        <v>276</v>
      </c>
      <c r="F13" s="58">
        <v>0.45</v>
      </c>
      <c r="H13" s="74" t="s">
        <v>632</v>
      </c>
      <c r="I13" s="76">
        <f>SUM(I15:I16)</f>
        <v>26089.809999999998</v>
      </c>
    </row>
    <row r="14" spans="1:11">
      <c r="A14" s="58" t="s">
        <v>276</v>
      </c>
      <c r="B14" s="58">
        <v>26.02</v>
      </c>
      <c r="E14" s="26" t="s">
        <v>217</v>
      </c>
      <c r="F14" s="58">
        <v>0.2</v>
      </c>
      <c r="H14" s="32" t="s">
        <v>371</v>
      </c>
      <c r="I14" s="32">
        <v>3014</v>
      </c>
    </row>
    <row r="15" spans="1:11">
      <c r="A15" s="58" t="s">
        <v>283</v>
      </c>
      <c r="B15" s="58">
        <v>152.57</v>
      </c>
      <c r="E15" s="26" t="s">
        <v>218</v>
      </c>
      <c r="F15" s="58">
        <v>0.2</v>
      </c>
      <c r="H15" s="26" t="s">
        <v>374</v>
      </c>
      <c r="I15" s="58">
        <v>4119.4399999999996</v>
      </c>
    </row>
    <row r="16" spans="1:11">
      <c r="A16" s="58" t="s">
        <v>172</v>
      </c>
      <c r="B16" s="58">
        <v>26.02</v>
      </c>
      <c r="E16" s="26" t="s">
        <v>219</v>
      </c>
      <c r="F16" s="58">
        <v>0.2</v>
      </c>
      <c r="H16" s="26" t="s">
        <v>295</v>
      </c>
      <c r="I16" s="58">
        <v>21970.37</v>
      </c>
    </row>
    <row r="17" spans="1:6">
      <c r="A17" s="58" t="s">
        <v>199</v>
      </c>
      <c r="B17" s="58">
        <v>26.02</v>
      </c>
      <c r="E17" s="26" t="s">
        <v>220</v>
      </c>
      <c r="F17" s="58">
        <v>0.2</v>
      </c>
    </row>
    <row r="18" spans="1:6">
      <c r="A18" s="58" t="s">
        <v>185</v>
      </c>
      <c r="B18" s="58">
        <v>26.02</v>
      </c>
      <c r="E18" s="26" t="s">
        <v>221</v>
      </c>
      <c r="F18" s="58">
        <v>0.2</v>
      </c>
    </row>
    <row r="19" spans="1:6">
      <c r="A19" s="58" t="s">
        <v>106</v>
      </c>
      <c r="B19" s="58">
        <v>26.02</v>
      </c>
      <c r="E19" s="26" t="s">
        <v>172</v>
      </c>
      <c r="F19" s="58">
        <v>3.78</v>
      </c>
    </row>
    <row r="20" spans="1:6">
      <c r="A20" s="58" t="s">
        <v>107</v>
      </c>
      <c r="B20" s="58">
        <v>26.02</v>
      </c>
      <c r="E20" s="26" t="s">
        <v>222</v>
      </c>
      <c r="F20" s="58">
        <v>0.2</v>
      </c>
    </row>
    <row r="21" spans="1:6">
      <c r="A21" s="58" t="s">
        <v>174</v>
      </c>
      <c r="B21" s="58">
        <v>152.57</v>
      </c>
      <c r="E21" s="26" t="s">
        <v>223</v>
      </c>
      <c r="F21" s="58">
        <v>0.2</v>
      </c>
    </row>
    <row r="22" spans="1:6">
      <c r="A22" s="58" t="s">
        <v>108</v>
      </c>
      <c r="B22" s="58">
        <v>26.02</v>
      </c>
      <c r="E22" s="26" t="s">
        <v>224</v>
      </c>
      <c r="F22" s="58">
        <v>0.2</v>
      </c>
    </row>
    <row r="23" spans="1:6">
      <c r="A23" s="58" t="s">
        <v>183</v>
      </c>
      <c r="B23" s="58">
        <v>152.57</v>
      </c>
      <c r="E23" s="26" t="s">
        <v>225</v>
      </c>
      <c r="F23" s="58">
        <v>0.2</v>
      </c>
    </row>
    <row r="24" spans="1:6">
      <c r="A24" s="58" t="s">
        <v>253</v>
      </c>
      <c r="B24" s="58">
        <v>26.02</v>
      </c>
      <c r="E24" s="26" t="s">
        <v>226</v>
      </c>
      <c r="F24" s="58">
        <v>0.2</v>
      </c>
    </row>
    <row r="25" spans="1:6">
      <c r="A25" s="58" t="s">
        <v>133</v>
      </c>
      <c r="B25" s="58">
        <v>26.02</v>
      </c>
      <c r="E25" s="26" t="s">
        <v>227</v>
      </c>
      <c r="F25" s="58">
        <v>0.2</v>
      </c>
    </row>
    <row r="26" spans="1:6">
      <c r="A26" s="58" t="s">
        <v>134</v>
      </c>
      <c r="B26" s="58">
        <v>26.02</v>
      </c>
      <c r="E26" s="26" t="s">
        <v>228</v>
      </c>
      <c r="F26" s="58">
        <v>0.2</v>
      </c>
    </row>
    <row r="27" spans="1:6">
      <c r="A27" s="58" t="s">
        <v>377</v>
      </c>
      <c r="B27" s="58">
        <v>26.02</v>
      </c>
      <c r="E27" s="26" t="s">
        <v>199</v>
      </c>
      <c r="F27" s="58">
        <v>20.97</v>
      </c>
    </row>
    <row r="28" spans="1:6">
      <c r="A28" s="58" t="s">
        <v>135</v>
      </c>
      <c r="B28" s="58">
        <v>26.02</v>
      </c>
      <c r="E28" s="26" t="s">
        <v>185</v>
      </c>
      <c r="F28" s="58">
        <v>30.2</v>
      </c>
    </row>
    <row r="29" spans="1:6">
      <c r="A29" s="58" t="s">
        <v>136</v>
      </c>
      <c r="B29" s="58">
        <v>26.02</v>
      </c>
      <c r="E29" s="26" t="s">
        <v>106</v>
      </c>
      <c r="F29" s="58">
        <v>0.78</v>
      </c>
    </row>
    <row r="30" spans="1:6">
      <c r="A30" s="58" t="s">
        <v>293</v>
      </c>
      <c r="B30" s="58">
        <v>26.02</v>
      </c>
      <c r="E30" s="26" t="s">
        <v>107</v>
      </c>
      <c r="F30" s="58">
        <v>0.25</v>
      </c>
    </row>
    <row r="31" spans="1:6">
      <c r="A31" s="58" t="s">
        <v>109</v>
      </c>
      <c r="B31" s="58">
        <v>26.02</v>
      </c>
      <c r="E31" s="26" t="s">
        <v>191</v>
      </c>
      <c r="F31" s="58">
        <v>28.42</v>
      </c>
    </row>
    <row r="32" spans="1:6">
      <c r="A32" s="58" t="s">
        <v>110</v>
      </c>
      <c r="B32" s="58">
        <v>26.02</v>
      </c>
      <c r="E32" s="26" t="s">
        <v>174</v>
      </c>
      <c r="F32" s="58">
        <v>132.62</v>
      </c>
    </row>
    <row r="33" spans="1:6">
      <c r="A33" s="58" t="s">
        <v>177</v>
      </c>
      <c r="B33" s="58">
        <v>26.02</v>
      </c>
      <c r="E33" s="26" t="s">
        <v>108</v>
      </c>
      <c r="F33" s="58">
        <v>2.17</v>
      </c>
    </row>
    <row r="34" spans="1:6">
      <c r="A34" s="58" t="s">
        <v>176</v>
      </c>
      <c r="B34" s="58">
        <v>152.57</v>
      </c>
      <c r="E34" s="26" t="s">
        <v>192</v>
      </c>
      <c r="F34" s="58">
        <v>28.42</v>
      </c>
    </row>
    <row r="35" spans="1:6">
      <c r="A35" s="58" t="s">
        <v>111</v>
      </c>
      <c r="B35" s="58">
        <v>26.02</v>
      </c>
      <c r="E35" s="26" t="s">
        <v>193</v>
      </c>
      <c r="F35" s="58">
        <v>28.42</v>
      </c>
    </row>
    <row r="36" spans="1:6">
      <c r="A36" s="58" t="s">
        <v>112</v>
      </c>
      <c r="B36" s="58">
        <v>26.02</v>
      </c>
      <c r="E36" s="26" t="s">
        <v>194</v>
      </c>
      <c r="F36" s="58">
        <v>28.42</v>
      </c>
    </row>
    <row r="37" spans="1:6">
      <c r="A37" s="58" t="s">
        <v>113</v>
      </c>
      <c r="B37" s="58">
        <v>26.02</v>
      </c>
      <c r="E37" s="26" t="s">
        <v>183</v>
      </c>
      <c r="F37" s="58">
        <v>96.67</v>
      </c>
    </row>
    <row r="38" spans="1:6">
      <c r="A38" s="58" t="s">
        <v>378</v>
      </c>
      <c r="B38" s="58">
        <v>26.02</v>
      </c>
      <c r="E38" s="26" t="s">
        <v>195</v>
      </c>
      <c r="F38" s="58">
        <v>28.42</v>
      </c>
    </row>
    <row r="39" spans="1:6">
      <c r="A39" s="58" t="s">
        <v>379</v>
      </c>
      <c r="B39" s="58">
        <v>26.02</v>
      </c>
      <c r="E39" s="26" t="s">
        <v>253</v>
      </c>
      <c r="F39" s="58">
        <v>1.38</v>
      </c>
    </row>
    <row r="40" spans="1:6">
      <c r="A40" s="58" t="s">
        <v>380</v>
      </c>
      <c r="B40" s="58">
        <v>26.02</v>
      </c>
      <c r="E40" s="26" t="s">
        <v>132</v>
      </c>
      <c r="F40" s="58">
        <v>3.48</v>
      </c>
    </row>
    <row r="41" spans="1:6">
      <c r="A41" s="58" t="s">
        <v>381</v>
      </c>
      <c r="B41" s="58">
        <v>26.02</v>
      </c>
      <c r="E41" s="26" t="s">
        <v>133</v>
      </c>
      <c r="F41" s="58">
        <v>0.02</v>
      </c>
    </row>
    <row r="42" spans="1:6">
      <c r="A42" s="58" t="s">
        <v>382</v>
      </c>
      <c r="B42" s="58">
        <v>26.02</v>
      </c>
      <c r="E42" s="26" t="s">
        <v>134</v>
      </c>
      <c r="F42" s="58">
        <v>3.63</v>
      </c>
    </row>
    <row r="43" spans="1:6">
      <c r="A43" s="58" t="s">
        <v>297</v>
      </c>
      <c r="B43" s="58">
        <v>98.08</v>
      </c>
      <c r="E43" s="26" t="s">
        <v>377</v>
      </c>
      <c r="F43" s="58">
        <v>4.6500000000000004</v>
      </c>
    </row>
    <row r="44" spans="1:6">
      <c r="A44" s="58" t="s">
        <v>288</v>
      </c>
      <c r="B44" s="58">
        <v>26.02</v>
      </c>
      <c r="E44" s="26" t="s">
        <v>135</v>
      </c>
      <c r="F44" s="58">
        <v>0.03</v>
      </c>
    </row>
    <row r="45" spans="1:6">
      <c r="A45" s="58" t="s">
        <v>273</v>
      </c>
      <c r="B45" s="58">
        <v>26.02</v>
      </c>
      <c r="E45" s="26" t="s">
        <v>136</v>
      </c>
      <c r="F45" s="58">
        <v>0.09</v>
      </c>
    </row>
    <row r="46" spans="1:6">
      <c r="A46" s="58" t="s">
        <v>268</v>
      </c>
      <c r="B46" s="58">
        <v>26.02</v>
      </c>
      <c r="E46" s="26" t="s">
        <v>293</v>
      </c>
      <c r="F46" s="58">
        <v>11.95</v>
      </c>
    </row>
    <row r="47" spans="1:6">
      <c r="A47" s="58" t="s">
        <v>124</v>
      </c>
      <c r="B47" s="58">
        <v>26.02</v>
      </c>
      <c r="E47" s="26" t="s">
        <v>109</v>
      </c>
      <c r="F47" s="58">
        <v>2.77</v>
      </c>
    </row>
    <row r="48" spans="1:6">
      <c r="A48" s="58" t="s">
        <v>206</v>
      </c>
      <c r="B48" s="58">
        <v>98.08</v>
      </c>
      <c r="E48" s="26" t="s">
        <v>189</v>
      </c>
      <c r="F48" s="58">
        <v>0.33</v>
      </c>
    </row>
    <row r="49" spans="1:6">
      <c r="A49" s="58" t="s">
        <v>279</v>
      </c>
      <c r="B49" s="58">
        <v>26.02</v>
      </c>
      <c r="E49" s="26" t="s">
        <v>110</v>
      </c>
      <c r="F49" s="58">
        <v>3.57</v>
      </c>
    </row>
    <row r="50" spans="1:6">
      <c r="A50" s="58" t="s">
        <v>270</v>
      </c>
      <c r="B50" s="58">
        <v>26.02</v>
      </c>
      <c r="E50" s="26" t="s">
        <v>177</v>
      </c>
      <c r="F50" s="58">
        <v>83.46</v>
      </c>
    </row>
    <row r="51" spans="1:6">
      <c r="A51" s="58" t="s">
        <v>190</v>
      </c>
      <c r="B51" s="58">
        <v>26.02</v>
      </c>
      <c r="E51" s="26" t="s">
        <v>176</v>
      </c>
      <c r="F51" s="58">
        <v>0.45</v>
      </c>
    </row>
    <row r="52" spans="1:6">
      <c r="A52" s="58" t="s">
        <v>114</v>
      </c>
      <c r="B52" s="58">
        <v>98.08</v>
      </c>
      <c r="E52" s="26" t="s">
        <v>111</v>
      </c>
      <c r="F52" s="58">
        <v>1.32</v>
      </c>
    </row>
    <row r="53" spans="1:6">
      <c r="A53" s="58" t="s">
        <v>271</v>
      </c>
      <c r="B53" s="58">
        <v>26.02</v>
      </c>
      <c r="E53" s="26" t="s">
        <v>112</v>
      </c>
      <c r="F53" s="58">
        <v>0.97</v>
      </c>
    </row>
    <row r="54" spans="1:6">
      <c r="A54" s="58" t="s">
        <v>312</v>
      </c>
      <c r="B54" s="58">
        <v>98.08</v>
      </c>
      <c r="E54" s="26" t="s">
        <v>113</v>
      </c>
      <c r="F54" s="58">
        <v>8.0299999999999994</v>
      </c>
    </row>
    <row r="55" spans="1:6">
      <c r="A55" s="58" t="s">
        <v>267</v>
      </c>
      <c r="B55" s="58">
        <v>26.02</v>
      </c>
      <c r="E55" s="26" t="s">
        <v>378</v>
      </c>
      <c r="F55" s="58">
        <v>0.01</v>
      </c>
    </row>
    <row r="56" spans="1:6">
      <c r="A56" s="58" t="s">
        <v>313</v>
      </c>
      <c r="B56" s="58">
        <v>535.04999999999995</v>
      </c>
      <c r="E56" s="26" t="s">
        <v>379</v>
      </c>
      <c r="F56" s="58">
        <v>2.06</v>
      </c>
    </row>
    <row r="57" spans="1:6">
      <c r="A57" s="58" t="s">
        <v>436</v>
      </c>
      <c r="B57" s="58">
        <v>52.87</v>
      </c>
      <c r="E57" s="26" t="s">
        <v>380</v>
      </c>
      <c r="F57" s="58">
        <v>0.25</v>
      </c>
    </row>
    <row r="58" spans="1:6">
      <c r="A58" s="58" t="s">
        <v>437</v>
      </c>
      <c r="B58" s="58">
        <v>95.68</v>
      </c>
      <c r="E58" s="26" t="s">
        <v>381</v>
      </c>
      <c r="F58" s="58">
        <v>0.37</v>
      </c>
    </row>
    <row r="59" spans="1:6">
      <c r="A59" s="58" t="s">
        <v>438</v>
      </c>
      <c r="B59" s="58">
        <v>343.59</v>
      </c>
      <c r="E59" s="26" t="s">
        <v>382</v>
      </c>
      <c r="F59" s="58">
        <v>1.82</v>
      </c>
    </row>
    <row r="60" spans="1:6">
      <c r="A60" s="58" t="s">
        <v>439</v>
      </c>
      <c r="B60" s="58">
        <v>343.59</v>
      </c>
      <c r="E60" s="26" t="s">
        <v>229</v>
      </c>
      <c r="F60" s="58">
        <v>0.2</v>
      </c>
    </row>
    <row r="61" spans="1:6">
      <c r="A61" s="58" t="s">
        <v>440</v>
      </c>
      <c r="B61" s="58">
        <v>90.64</v>
      </c>
      <c r="E61" s="26" t="s">
        <v>230</v>
      </c>
      <c r="F61" s="58">
        <v>0.2</v>
      </c>
    </row>
    <row r="62" spans="1:6">
      <c r="A62" s="58" t="s">
        <v>441</v>
      </c>
      <c r="B62" s="58">
        <v>110.55</v>
      </c>
      <c r="E62" s="26" t="s">
        <v>231</v>
      </c>
      <c r="F62" s="58">
        <v>0.2</v>
      </c>
    </row>
    <row r="63" spans="1:6">
      <c r="A63" s="58" t="s">
        <v>442</v>
      </c>
      <c r="B63" s="58">
        <v>100.71</v>
      </c>
      <c r="E63" s="26" t="s">
        <v>232</v>
      </c>
      <c r="F63" s="58">
        <v>0.2</v>
      </c>
    </row>
    <row r="64" spans="1:6">
      <c r="A64" s="58" t="s">
        <v>443</v>
      </c>
      <c r="B64" s="58">
        <v>67.98</v>
      </c>
      <c r="E64" s="26" t="s">
        <v>233</v>
      </c>
      <c r="F64" s="58">
        <v>0.2</v>
      </c>
    </row>
    <row r="65" spans="1:6">
      <c r="A65" s="58" t="s">
        <v>444</v>
      </c>
      <c r="B65" s="58">
        <v>73.02</v>
      </c>
      <c r="E65" s="26" t="s">
        <v>234</v>
      </c>
      <c r="F65" s="58">
        <v>0.2</v>
      </c>
    </row>
    <row r="66" spans="1:6">
      <c r="A66" s="58" t="s">
        <v>445</v>
      </c>
      <c r="B66" s="58">
        <v>509.03</v>
      </c>
      <c r="E66" s="26" t="s">
        <v>235</v>
      </c>
      <c r="F66" s="58">
        <v>0.2</v>
      </c>
    </row>
    <row r="67" spans="1:6">
      <c r="A67" s="58" t="s">
        <v>446</v>
      </c>
      <c r="B67" s="58">
        <v>385.37</v>
      </c>
      <c r="E67" s="26" t="s">
        <v>236</v>
      </c>
      <c r="F67" s="58">
        <v>0.2</v>
      </c>
    </row>
    <row r="68" spans="1:6">
      <c r="A68" s="58" t="s">
        <v>447</v>
      </c>
      <c r="B68" s="58">
        <v>57.91</v>
      </c>
      <c r="E68" s="26" t="s">
        <v>237</v>
      </c>
      <c r="F68" s="58">
        <v>0.2</v>
      </c>
    </row>
    <row r="69" spans="1:6">
      <c r="A69" s="58" t="s">
        <v>375</v>
      </c>
      <c r="B69" s="58">
        <v>509.03</v>
      </c>
      <c r="E69" s="26" t="s">
        <v>238</v>
      </c>
      <c r="F69" s="58">
        <v>0.2</v>
      </c>
    </row>
    <row r="70" spans="1:6">
      <c r="A70" s="58" t="s">
        <v>448</v>
      </c>
      <c r="B70" s="58">
        <v>62.94</v>
      </c>
      <c r="E70" s="26" t="s">
        <v>239</v>
      </c>
      <c r="F70" s="58">
        <v>0.2</v>
      </c>
    </row>
    <row r="71" spans="1:6">
      <c r="A71" s="58" t="s">
        <v>449</v>
      </c>
      <c r="B71" s="58">
        <v>279.95999999999998</v>
      </c>
      <c r="E71" s="26" t="s">
        <v>240</v>
      </c>
      <c r="F71" s="58">
        <v>0.2</v>
      </c>
    </row>
    <row r="72" spans="1:6">
      <c r="A72" s="58" t="s">
        <v>450</v>
      </c>
      <c r="B72" s="58">
        <v>55.39</v>
      </c>
      <c r="E72" s="26" t="s">
        <v>241</v>
      </c>
      <c r="F72" s="58">
        <v>0.2</v>
      </c>
    </row>
    <row r="73" spans="1:6">
      <c r="A73" s="58" t="s">
        <v>451</v>
      </c>
      <c r="B73" s="58">
        <v>60.43</v>
      </c>
      <c r="E73" s="26" t="s">
        <v>242</v>
      </c>
      <c r="F73" s="58">
        <v>0.2</v>
      </c>
    </row>
    <row r="74" spans="1:6">
      <c r="A74" s="58" t="s">
        <v>452</v>
      </c>
      <c r="B74" s="58">
        <v>369.04</v>
      </c>
      <c r="E74" s="26" t="s">
        <v>243</v>
      </c>
      <c r="F74" s="58">
        <v>0.2</v>
      </c>
    </row>
    <row r="75" spans="1:6">
      <c r="A75" s="58" t="s">
        <v>453</v>
      </c>
      <c r="B75" s="58">
        <v>65.459999999999994</v>
      </c>
      <c r="E75" s="26" t="s">
        <v>244</v>
      </c>
      <c r="F75" s="58">
        <v>0.2</v>
      </c>
    </row>
    <row r="76" spans="1:6">
      <c r="A76" s="58" t="s">
        <v>454</v>
      </c>
      <c r="B76" s="58">
        <v>65.459999999999994</v>
      </c>
      <c r="E76" s="26" t="s">
        <v>245</v>
      </c>
      <c r="F76" s="58">
        <v>0.2</v>
      </c>
    </row>
    <row r="77" spans="1:6">
      <c r="A77" s="58" t="s">
        <v>455</v>
      </c>
      <c r="B77" s="58">
        <v>52.87</v>
      </c>
      <c r="E77" s="26" t="s">
        <v>288</v>
      </c>
      <c r="F77" s="58">
        <v>0.06</v>
      </c>
    </row>
    <row r="78" spans="1:6">
      <c r="A78" s="58" t="s">
        <v>261</v>
      </c>
      <c r="B78" s="58">
        <v>535.04999999999995</v>
      </c>
      <c r="E78" s="26" t="s">
        <v>273</v>
      </c>
      <c r="F78" s="58">
        <v>1.07</v>
      </c>
    </row>
    <row r="79" spans="1:6">
      <c r="A79" s="58" t="s">
        <v>456</v>
      </c>
      <c r="B79" s="58">
        <v>55.39</v>
      </c>
      <c r="E79" s="26" t="s">
        <v>268</v>
      </c>
      <c r="F79" s="58">
        <v>1.67</v>
      </c>
    </row>
    <row r="80" spans="1:6">
      <c r="A80" s="58" t="s">
        <v>262</v>
      </c>
      <c r="B80" s="58">
        <v>451.25</v>
      </c>
      <c r="E80" s="26" t="s">
        <v>124</v>
      </c>
      <c r="F80" s="58">
        <v>0.68</v>
      </c>
    </row>
    <row r="81" spans="1:6">
      <c r="A81" s="58" t="s">
        <v>457</v>
      </c>
      <c r="B81" s="58">
        <v>65.459999999999994</v>
      </c>
      <c r="E81" s="26" t="s">
        <v>279</v>
      </c>
      <c r="F81" s="58">
        <v>0.3</v>
      </c>
    </row>
    <row r="82" spans="1:6">
      <c r="A82" s="58" t="s">
        <v>263</v>
      </c>
      <c r="B82" s="58">
        <v>100.71</v>
      </c>
      <c r="E82" s="26" t="s">
        <v>270</v>
      </c>
      <c r="F82" s="58">
        <v>0.76</v>
      </c>
    </row>
    <row r="83" spans="1:6">
      <c r="A83" s="58" t="s">
        <v>458</v>
      </c>
      <c r="B83" s="58">
        <v>93.16</v>
      </c>
      <c r="E83" s="26" t="s">
        <v>190</v>
      </c>
      <c r="F83" s="58">
        <v>15.82</v>
      </c>
    </row>
    <row r="84" spans="1:6">
      <c r="A84" s="58" t="s">
        <v>459</v>
      </c>
      <c r="B84" s="58">
        <v>57.91</v>
      </c>
      <c r="E84" s="26" t="s">
        <v>271</v>
      </c>
      <c r="F84" s="58">
        <v>1.02</v>
      </c>
    </row>
    <row r="85" spans="1:6">
      <c r="A85" s="58" t="s">
        <v>460</v>
      </c>
      <c r="B85" s="58">
        <v>65.459999999999994</v>
      </c>
      <c r="E85" s="26" t="s">
        <v>267</v>
      </c>
      <c r="F85" s="58">
        <v>1.44</v>
      </c>
    </row>
    <row r="86" spans="1:6">
      <c r="A86" s="58" t="s">
        <v>461</v>
      </c>
      <c r="B86" s="58">
        <v>90.64</v>
      </c>
      <c r="E86" s="26" t="s">
        <v>313</v>
      </c>
      <c r="F86" s="58">
        <v>111.03</v>
      </c>
    </row>
    <row r="87" spans="1:6">
      <c r="A87" s="58" t="s">
        <v>462</v>
      </c>
      <c r="B87" s="58">
        <v>70.5</v>
      </c>
      <c r="E87" s="26" t="s">
        <v>441</v>
      </c>
      <c r="F87" s="58">
        <v>0.51</v>
      </c>
    </row>
    <row r="88" spans="1:6">
      <c r="A88" s="58" t="s">
        <v>383</v>
      </c>
      <c r="B88" s="58">
        <v>116.66</v>
      </c>
      <c r="E88" s="26" t="s">
        <v>261</v>
      </c>
      <c r="F88" s="58">
        <v>54.18</v>
      </c>
    </row>
    <row r="89" spans="1:6">
      <c r="A89" s="58" t="s">
        <v>463</v>
      </c>
      <c r="B89" s="58">
        <v>50.36</v>
      </c>
      <c r="E89" s="26" t="s">
        <v>262</v>
      </c>
      <c r="F89" s="58">
        <v>33.86</v>
      </c>
    </row>
    <row r="90" spans="1:6">
      <c r="A90" s="58" t="s">
        <v>384</v>
      </c>
      <c r="B90" s="58">
        <v>3321.58</v>
      </c>
      <c r="E90" s="26" t="s">
        <v>263</v>
      </c>
      <c r="F90" s="58">
        <v>29.6</v>
      </c>
    </row>
    <row r="91" spans="1:6">
      <c r="A91" s="58" t="s">
        <v>464</v>
      </c>
      <c r="B91" s="58">
        <v>50.36</v>
      </c>
      <c r="E91" s="26" t="s">
        <v>383</v>
      </c>
      <c r="F91" s="58">
        <v>8.85</v>
      </c>
    </row>
    <row r="92" spans="1:6">
      <c r="A92" s="58" t="s">
        <v>264</v>
      </c>
      <c r="B92" s="58">
        <v>491.68</v>
      </c>
      <c r="E92" s="26" t="s">
        <v>384</v>
      </c>
      <c r="F92" s="58">
        <v>322.91000000000003</v>
      </c>
    </row>
    <row r="93" spans="1:6">
      <c r="A93" s="58" t="s">
        <v>385</v>
      </c>
      <c r="B93" s="58">
        <v>75.53</v>
      </c>
      <c r="E93" s="26" t="s">
        <v>264</v>
      </c>
      <c r="F93" s="58">
        <v>29.6</v>
      </c>
    </row>
    <row r="94" spans="1:6">
      <c r="A94" s="58" t="s">
        <v>465</v>
      </c>
      <c r="B94" s="58">
        <v>483.58</v>
      </c>
      <c r="E94" s="26" t="s">
        <v>385</v>
      </c>
      <c r="F94" s="58">
        <v>83.27</v>
      </c>
    </row>
    <row r="95" spans="1:6">
      <c r="A95" s="58" t="s">
        <v>466</v>
      </c>
      <c r="B95" s="58">
        <v>60.43</v>
      </c>
      <c r="E95" s="26" t="s">
        <v>465</v>
      </c>
      <c r="F95" s="58">
        <v>6047.59</v>
      </c>
    </row>
    <row r="96" spans="1:6">
      <c r="A96" s="58" t="s">
        <v>467</v>
      </c>
      <c r="B96" s="58">
        <v>100.71</v>
      </c>
      <c r="E96" s="26" t="s">
        <v>265</v>
      </c>
      <c r="F96" s="58">
        <v>5353.45</v>
      </c>
    </row>
    <row r="97" spans="1:6">
      <c r="A97" s="58" t="s">
        <v>468</v>
      </c>
      <c r="B97" s="58">
        <v>67.98</v>
      </c>
      <c r="E97" s="26" t="s">
        <v>386</v>
      </c>
      <c r="F97" s="58">
        <v>0.05</v>
      </c>
    </row>
    <row r="98" spans="1:6">
      <c r="A98" s="58" t="s">
        <v>469</v>
      </c>
      <c r="B98" s="58">
        <v>67.98</v>
      </c>
      <c r="E98" s="26" t="s">
        <v>387</v>
      </c>
      <c r="F98" s="58">
        <v>83.27</v>
      </c>
    </row>
    <row r="99" spans="1:6">
      <c r="A99" s="58" t="s">
        <v>470</v>
      </c>
      <c r="B99" s="58">
        <v>57.91</v>
      </c>
      <c r="E99" s="26" t="s">
        <v>388</v>
      </c>
      <c r="F99" s="58">
        <v>0.28999999999999998</v>
      </c>
    </row>
    <row r="100" spans="1:6">
      <c r="A100" s="58" t="s">
        <v>471</v>
      </c>
      <c r="B100" s="58">
        <v>100.71</v>
      </c>
      <c r="E100" s="26" t="s">
        <v>389</v>
      </c>
      <c r="F100" s="58">
        <v>0.32</v>
      </c>
    </row>
    <row r="101" spans="1:6">
      <c r="A101" s="58" t="s">
        <v>265</v>
      </c>
      <c r="B101" s="58">
        <v>509.03</v>
      </c>
      <c r="E101" s="26" t="s">
        <v>390</v>
      </c>
      <c r="F101" s="58">
        <v>0.1</v>
      </c>
    </row>
    <row r="102" spans="1:6">
      <c r="A102" s="58" t="s">
        <v>472</v>
      </c>
      <c r="B102" s="58">
        <v>100.71</v>
      </c>
      <c r="E102" s="26" t="s">
        <v>216</v>
      </c>
      <c r="F102" s="58">
        <v>1105.3</v>
      </c>
    </row>
    <row r="103" spans="1:6">
      <c r="A103" s="58" t="s">
        <v>473</v>
      </c>
      <c r="B103" s="58">
        <v>100.71</v>
      </c>
      <c r="E103" s="26" t="s">
        <v>266</v>
      </c>
      <c r="F103" s="58">
        <v>29.6</v>
      </c>
    </row>
    <row r="104" spans="1:6">
      <c r="A104" s="58" t="s">
        <v>386</v>
      </c>
      <c r="B104" s="58">
        <v>104.07</v>
      </c>
      <c r="E104" s="26" t="s">
        <v>391</v>
      </c>
      <c r="F104" s="58">
        <v>5.81</v>
      </c>
    </row>
    <row r="105" spans="1:6">
      <c r="A105" s="58" t="s">
        <v>387</v>
      </c>
      <c r="B105" s="58">
        <v>381.77</v>
      </c>
      <c r="E105" s="26" t="s">
        <v>205</v>
      </c>
      <c r="F105" s="58">
        <v>1.44</v>
      </c>
    </row>
    <row r="106" spans="1:6">
      <c r="A106" s="58" t="s">
        <v>474</v>
      </c>
      <c r="B106" s="58">
        <v>67.98</v>
      </c>
      <c r="E106" s="26" t="s">
        <v>173</v>
      </c>
      <c r="F106" s="58">
        <v>15.55</v>
      </c>
    </row>
    <row r="107" spans="1:6">
      <c r="A107" s="58" t="s">
        <v>475</v>
      </c>
      <c r="B107" s="58">
        <v>100.71</v>
      </c>
      <c r="E107" s="26" t="s">
        <v>269</v>
      </c>
      <c r="F107" s="58">
        <v>1.76</v>
      </c>
    </row>
    <row r="108" spans="1:6">
      <c r="A108" s="58" t="s">
        <v>476</v>
      </c>
      <c r="B108" s="58">
        <v>65.459999999999994</v>
      </c>
      <c r="E108" s="26" t="s">
        <v>184</v>
      </c>
      <c r="F108" s="58">
        <v>2.19</v>
      </c>
    </row>
    <row r="109" spans="1:6">
      <c r="A109" s="58" t="s">
        <v>388</v>
      </c>
      <c r="B109" s="58">
        <v>94</v>
      </c>
      <c r="E109" s="26" t="s">
        <v>137</v>
      </c>
      <c r="F109" s="58">
        <v>0.25</v>
      </c>
    </row>
    <row r="110" spans="1:6">
      <c r="A110" s="58" t="s">
        <v>477</v>
      </c>
      <c r="B110" s="58">
        <v>60.43</v>
      </c>
      <c r="E110" s="26" t="s">
        <v>415</v>
      </c>
      <c r="F110" s="58">
        <v>0.97</v>
      </c>
    </row>
    <row r="111" spans="1:6">
      <c r="A111" s="58" t="s">
        <v>478</v>
      </c>
      <c r="B111" s="58">
        <v>60.43</v>
      </c>
      <c r="E111" s="26" t="s">
        <v>416</v>
      </c>
      <c r="F111" s="58">
        <v>0.97</v>
      </c>
    </row>
    <row r="112" spans="1:6">
      <c r="A112" s="58" t="s">
        <v>479</v>
      </c>
      <c r="B112" s="58">
        <v>55.39</v>
      </c>
      <c r="E112" s="26" t="s">
        <v>417</v>
      </c>
      <c r="F112" s="58">
        <v>0.97</v>
      </c>
    </row>
    <row r="113" spans="1:6">
      <c r="A113" s="58" t="s">
        <v>480</v>
      </c>
      <c r="B113" s="58">
        <v>98.19</v>
      </c>
      <c r="E113" s="26" t="s">
        <v>418</v>
      </c>
      <c r="F113" s="58">
        <v>0.97</v>
      </c>
    </row>
    <row r="114" spans="1:6">
      <c r="A114" s="58" t="s">
        <v>481</v>
      </c>
      <c r="B114" s="58">
        <v>330.87</v>
      </c>
      <c r="E114" s="26" t="s">
        <v>414</v>
      </c>
      <c r="F114" s="58">
        <v>74.22</v>
      </c>
    </row>
    <row r="115" spans="1:6">
      <c r="A115" s="58" t="s">
        <v>389</v>
      </c>
      <c r="B115" s="58">
        <v>121.7</v>
      </c>
      <c r="E115" s="26" t="s">
        <v>419</v>
      </c>
      <c r="F115" s="58">
        <v>0.97</v>
      </c>
    </row>
    <row r="116" spans="1:6">
      <c r="A116" s="58" t="s">
        <v>482</v>
      </c>
      <c r="B116" s="58">
        <v>80.569999999999993</v>
      </c>
      <c r="E116" s="26" t="s">
        <v>420</v>
      </c>
      <c r="F116" s="58">
        <v>0.97</v>
      </c>
    </row>
    <row r="117" spans="1:6">
      <c r="A117" s="58" t="s">
        <v>483</v>
      </c>
      <c r="B117" s="58">
        <v>60.43</v>
      </c>
      <c r="E117" s="26" t="s">
        <v>413</v>
      </c>
      <c r="F117" s="58">
        <v>74.22</v>
      </c>
    </row>
    <row r="118" spans="1:6">
      <c r="A118" s="58" t="s">
        <v>390</v>
      </c>
      <c r="B118" s="58">
        <v>76.38</v>
      </c>
      <c r="E118" s="26" t="s">
        <v>421</v>
      </c>
      <c r="F118" s="58">
        <v>0.97</v>
      </c>
    </row>
    <row r="119" spans="1:6">
      <c r="A119" s="58" t="s">
        <v>484</v>
      </c>
      <c r="B119" s="58">
        <v>470.85</v>
      </c>
      <c r="E119" s="26" t="s">
        <v>392</v>
      </c>
      <c r="F119" s="58">
        <v>214.51</v>
      </c>
    </row>
    <row r="120" spans="1:6">
      <c r="A120" s="58" t="s">
        <v>216</v>
      </c>
      <c r="B120" s="58">
        <v>661.6</v>
      </c>
      <c r="E120" s="26" t="s">
        <v>422</v>
      </c>
      <c r="F120" s="58">
        <v>0.97</v>
      </c>
    </row>
    <row r="121" spans="1:6">
      <c r="A121" s="58" t="s">
        <v>485</v>
      </c>
      <c r="B121" s="58">
        <v>52.87</v>
      </c>
      <c r="E121" s="26" t="s">
        <v>423</v>
      </c>
      <c r="F121" s="58">
        <v>0.97</v>
      </c>
    </row>
    <row r="122" spans="1:6">
      <c r="A122" s="58" t="s">
        <v>486</v>
      </c>
      <c r="B122" s="58">
        <v>78.05</v>
      </c>
      <c r="E122" s="26" t="s">
        <v>424</v>
      </c>
      <c r="F122" s="58">
        <v>0.97</v>
      </c>
    </row>
    <row r="123" spans="1:6">
      <c r="A123" s="58" t="s">
        <v>487</v>
      </c>
      <c r="B123" s="58">
        <v>75.53</v>
      </c>
      <c r="E123" s="26" t="s">
        <v>319</v>
      </c>
      <c r="F123" s="58">
        <v>10.33</v>
      </c>
    </row>
    <row r="124" spans="1:6">
      <c r="A124" s="58" t="s">
        <v>488</v>
      </c>
      <c r="B124" s="58">
        <v>78.05</v>
      </c>
      <c r="E124" s="26" t="s">
        <v>425</v>
      </c>
      <c r="F124" s="58">
        <v>0.97</v>
      </c>
    </row>
    <row r="125" spans="1:6">
      <c r="A125" s="58" t="s">
        <v>266</v>
      </c>
      <c r="B125" s="58">
        <v>100.71</v>
      </c>
      <c r="E125" s="26" t="s">
        <v>426</v>
      </c>
      <c r="F125" s="58">
        <v>0.97</v>
      </c>
    </row>
    <row r="126" spans="1:6">
      <c r="A126" s="58" t="s">
        <v>376</v>
      </c>
      <c r="B126" s="58">
        <v>369.04</v>
      </c>
      <c r="E126" s="26" t="s">
        <v>427</v>
      </c>
      <c r="F126" s="58">
        <v>0.97</v>
      </c>
    </row>
    <row r="127" spans="1:6">
      <c r="A127" s="58" t="s">
        <v>489</v>
      </c>
      <c r="B127" s="58">
        <v>100.71</v>
      </c>
      <c r="E127" s="26" t="s">
        <v>428</v>
      </c>
      <c r="F127" s="58">
        <v>0.97</v>
      </c>
    </row>
    <row r="128" spans="1:6">
      <c r="A128" s="58" t="s">
        <v>490</v>
      </c>
      <c r="B128" s="58">
        <v>50.36</v>
      </c>
      <c r="E128" s="26" t="s">
        <v>405</v>
      </c>
      <c r="F128" s="58">
        <v>98.96</v>
      </c>
    </row>
    <row r="129" spans="1:6">
      <c r="A129" s="58" t="s">
        <v>491</v>
      </c>
      <c r="B129" s="58">
        <v>65.459999999999994</v>
      </c>
      <c r="E129" s="26" t="s">
        <v>429</v>
      </c>
      <c r="F129" s="58">
        <v>0.97</v>
      </c>
    </row>
    <row r="130" spans="1:6">
      <c r="A130" s="58" t="s">
        <v>492</v>
      </c>
      <c r="B130" s="58">
        <v>90.64</v>
      </c>
      <c r="E130" s="26" t="s">
        <v>430</v>
      </c>
      <c r="F130" s="58">
        <v>0.97</v>
      </c>
    </row>
    <row r="131" spans="1:6">
      <c r="A131" s="58" t="s">
        <v>493</v>
      </c>
      <c r="B131" s="58">
        <v>50.36</v>
      </c>
      <c r="E131" s="26" t="s">
        <v>412</v>
      </c>
      <c r="F131" s="58">
        <v>22.09</v>
      </c>
    </row>
    <row r="132" spans="1:6">
      <c r="A132" s="58" t="s">
        <v>494</v>
      </c>
      <c r="B132" s="58">
        <v>218.44</v>
      </c>
      <c r="E132" s="26" t="s">
        <v>409</v>
      </c>
      <c r="F132" s="58">
        <v>22.09</v>
      </c>
    </row>
    <row r="133" spans="1:6">
      <c r="A133" s="58" t="s">
        <v>495</v>
      </c>
      <c r="B133" s="58">
        <v>88.12</v>
      </c>
      <c r="E133" s="26" t="s">
        <v>411</v>
      </c>
      <c r="F133" s="58">
        <v>22.09</v>
      </c>
    </row>
    <row r="134" spans="1:6">
      <c r="A134" s="58" t="s">
        <v>496</v>
      </c>
      <c r="B134" s="58">
        <v>345.5</v>
      </c>
      <c r="E134" s="26" t="s">
        <v>408</v>
      </c>
      <c r="F134" s="58">
        <v>22.09</v>
      </c>
    </row>
    <row r="135" spans="1:6">
      <c r="A135" s="58" t="s">
        <v>497</v>
      </c>
      <c r="B135" s="58">
        <v>57.91</v>
      </c>
      <c r="E135" s="26" t="s">
        <v>410</v>
      </c>
      <c r="F135" s="58">
        <v>22.09</v>
      </c>
    </row>
    <row r="136" spans="1:6">
      <c r="A136" s="58" t="s">
        <v>498</v>
      </c>
      <c r="B136" s="58">
        <v>70.5</v>
      </c>
      <c r="E136" s="26" t="s">
        <v>403</v>
      </c>
      <c r="F136" s="58">
        <v>73.64</v>
      </c>
    </row>
    <row r="137" spans="1:6">
      <c r="A137" s="58" t="s">
        <v>499</v>
      </c>
      <c r="B137" s="58">
        <v>100.71</v>
      </c>
      <c r="E137" s="26" t="s">
        <v>188</v>
      </c>
      <c r="F137" s="58">
        <v>16.170000000000002</v>
      </c>
    </row>
    <row r="138" spans="1:6">
      <c r="A138" s="58" t="s">
        <v>500</v>
      </c>
      <c r="B138" s="58">
        <v>52.87</v>
      </c>
      <c r="E138" s="26" t="s">
        <v>197</v>
      </c>
      <c r="F138" s="58">
        <v>2.41</v>
      </c>
    </row>
    <row r="139" spans="1:6">
      <c r="A139" s="58" t="s">
        <v>501</v>
      </c>
      <c r="B139" s="58">
        <v>85.6</v>
      </c>
      <c r="E139" s="26" t="s">
        <v>175</v>
      </c>
      <c r="F139" s="58">
        <v>0.11</v>
      </c>
    </row>
    <row r="140" spans="1:6">
      <c r="A140" s="58" t="s">
        <v>502</v>
      </c>
      <c r="B140" s="58">
        <v>50.36</v>
      </c>
      <c r="E140" s="26" t="s">
        <v>289</v>
      </c>
      <c r="F140" s="58">
        <v>0.49</v>
      </c>
    </row>
    <row r="141" spans="1:6">
      <c r="A141" s="58" t="s">
        <v>503</v>
      </c>
      <c r="B141" s="58">
        <v>73.02</v>
      </c>
      <c r="E141" s="26" t="s">
        <v>196</v>
      </c>
      <c r="F141" s="58">
        <v>2.5299999999999998</v>
      </c>
    </row>
    <row r="142" spans="1:6">
      <c r="A142" s="58" t="s">
        <v>391</v>
      </c>
      <c r="B142" s="58">
        <v>126.73</v>
      </c>
      <c r="E142" s="26" t="s">
        <v>285</v>
      </c>
      <c r="F142" s="58">
        <v>1.06</v>
      </c>
    </row>
    <row r="143" spans="1:6">
      <c r="A143" s="58" t="s">
        <v>202</v>
      </c>
      <c r="B143" s="58">
        <v>152.57</v>
      </c>
      <c r="E143" s="26" t="s">
        <v>157</v>
      </c>
      <c r="F143" s="58">
        <v>1.06</v>
      </c>
    </row>
    <row r="144" spans="1:6">
      <c r="A144" s="58" t="s">
        <v>301</v>
      </c>
      <c r="B144" s="58">
        <v>98.08</v>
      </c>
      <c r="E144" s="26" t="s">
        <v>286</v>
      </c>
      <c r="F144" s="60">
        <v>0.1</v>
      </c>
    </row>
    <row r="145" spans="1:6">
      <c r="A145" s="58" t="s">
        <v>316</v>
      </c>
      <c r="B145" s="58">
        <v>98.08</v>
      </c>
      <c r="E145" s="26" t="s">
        <v>275</v>
      </c>
      <c r="F145" s="60">
        <v>0.54</v>
      </c>
    </row>
    <row r="146" spans="1:6">
      <c r="A146" s="58" t="s">
        <v>173</v>
      </c>
      <c r="B146" s="58">
        <v>152.57</v>
      </c>
      <c r="E146" s="26" t="s">
        <v>212</v>
      </c>
      <c r="F146" s="60">
        <v>0.23</v>
      </c>
    </row>
    <row r="147" spans="1:6">
      <c r="A147" s="58" t="s">
        <v>302</v>
      </c>
      <c r="B147" s="58">
        <v>98.08</v>
      </c>
      <c r="E147" s="26" t="s">
        <v>407</v>
      </c>
      <c r="F147" s="60">
        <v>257.02</v>
      </c>
    </row>
    <row r="148" spans="1:6">
      <c r="A148" s="58" t="s">
        <v>269</v>
      </c>
      <c r="B148" s="58">
        <v>26.02</v>
      </c>
      <c r="E148" s="26" t="s">
        <v>393</v>
      </c>
      <c r="F148" s="60">
        <v>0.12</v>
      </c>
    </row>
    <row r="149" spans="1:6">
      <c r="A149" s="58" t="s">
        <v>184</v>
      </c>
      <c r="B149" s="58">
        <v>152.57</v>
      </c>
      <c r="E149" s="26" t="s">
        <v>324</v>
      </c>
      <c r="F149" s="60">
        <v>351.17</v>
      </c>
    </row>
    <row r="150" spans="1:6">
      <c r="A150" s="58" t="s">
        <v>137</v>
      </c>
      <c r="B150" s="58">
        <v>26.02</v>
      </c>
      <c r="E150" s="26" t="s">
        <v>394</v>
      </c>
      <c r="F150" s="60">
        <v>20.28</v>
      </c>
    </row>
    <row r="151" spans="1:6">
      <c r="A151" s="58" t="s">
        <v>118</v>
      </c>
      <c r="B151" s="58">
        <v>152.57</v>
      </c>
      <c r="E151" s="26" t="s">
        <v>395</v>
      </c>
      <c r="F151" s="60">
        <v>444.1</v>
      </c>
    </row>
    <row r="152" spans="1:6">
      <c r="A152" s="58" t="s">
        <v>318</v>
      </c>
      <c r="B152" s="58">
        <v>98.08</v>
      </c>
      <c r="E152" s="26" t="s">
        <v>406</v>
      </c>
      <c r="F152" s="60">
        <v>257.02</v>
      </c>
    </row>
    <row r="153" spans="1:6">
      <c r="A153" s="58" t="s">
        <v>431</v>
      </c>
      <c r="B153" s="58">
        <v>26.02</v>
      </c>
      <c r="E153" s="26" t="s">
        <v>396</v>
      </c>
      <c r="F153" s="60">
        <v>0.45</v>
      </c>
    </row>
    <row r="154" spans="1:6">
      <c r="A154" s="58" t="s">
        <v>392</v>
      </c>
      <c r="B154" s="58">
        <v>26.02</v>
      </c>
      <c r="E154" s="26" t="s">
        <v>397</v>
      </c>
      <c r="F154" s="60">
        <v>11.57</v>
      </c>
    </row>
    <row r="155" spans="1:6">
      <c r="A155" s="58" t="s">
        <v>319</v>
      </c>
      <c r="B155" s="58">
        <v>152.57</v>
      </c>
      <c r="E155" s="26" t="s">
        <v>120</v>
      </c>
      <c r="F155" s="60">
        <v>0.91</v>
      </c>
    </row>
    <row r="156" spans="1:6">
      <c r="A156" s="58" t="s">
        <v>405</v>
      </c>
      <c r="B156" s="58">
        <v>152.57</v>
      </c>
      <c r="E156" s="26" t="s">
        <v>398</v>
      </c>
      <c r="F156" s="60">
        <v>2.77</v>
      </c>
    </row>
    <row r="157" spans="1:6">
      <c r="A157" s="58" t="s">
        <v>403</v>
      </c>
      <c r="B157" s="58">
        <v>152.57</v>
      </c>
      <c r="E157" s="26" t="s">
        <v>399</v>
      </c>
      <c r="F157" s="60">
        <v>2.87</v>
      </c>
    </row>
    <row r="158" spans="1:6">
      <c r="A158" s="58" t="s">
        <v>188</v>
      </c>
      <c r="B158" s="58">
        <v>152.57</v>
      </c>
      <c r="E158" s="26" t="s">
        <v>404</v>
      </c>
      <c r="F158" s="60">
        <v>514.04999999999995</v>
      </c>
    </row>
    <row r="159" spans="1:6">
      <c r="A159" s="58" t="s">
        <v>175</v>
      </c>
      <c r="B159" s="58">
        <v>152.57</v>
      </c>
      <c r="E159" s="26" t="s">
        <v>400</v>
      </c>
      <c r="F159" s="60">
        <v>0.16</v>
      </c>
    </row>
    <row r="160" spans="1:6">
      <c r="A160" s="58" t="s">
        <v>289</v>
      </c>
      <c r="B160" s="58">
        <v>26.02</v>
      </c>
      <c r="E160" s="26" t="s">
        <v>401</v>
      </c>
      <c r="F160" s="60">
        <v>5.35</v>
      </c>
    </row>
    <row r="161" spans="1:6">
      <c r="A161" s="58" t="s">
        <v>196</v>
      </c>
      <c r="B161" s="58">
        <v>26.02</v>
      </c>
      <c r="E161" s="26" t="s">
        <v>402</v>
      </c>
      <c r="F161" s="60">
        <v>0.43</v>
      </c>
    </row>
    <row r="162" spans="1:6">
      <c r="A162" s="58" t="s">
        <v>203</v>
      </c>
      <c r="B162" s="58">
        <v>152.57</v>
      </c>
      <c r="E162" s="61"/>
      <c r="F162" s="62"/>
    </row>
    <row r="163" spans="1:6">
      <c r="A163" s="58" t="s">
        <v>285</v>
      </c>
      <c r="B163" s="58">
        <v>26.02</v>
      </c>
      <c r="E163" s="61"/>
      <c r="F163" s="62"/>
    </row>
    <row r="164" spans="1:6">
      <c r="A164" s="58" t="s">
        <v>157</v>
      </c>
      <c r="B164" s="58">
        <v>26.02</v>
      </c>
      <c r="E164" s="61"/>
      <c r="F164" s="62"/>
    </row>
    <row r="165" spans="1:6">
      <c r="A165" s="58" t="s">
        <v>286</v>
      </c>
      <c r="B165" s="58">
        <v>26.02</v>
      </c>
      <c r="E165" s="61"/>
      <c r="F165" s="62"/>
    </row>
    <row r="166" spans="1:6">
      <c r="A166" s="58" t="s">
        <v>275</v>
      </c>
      <c r="B166" s="58">
        <v>152.57</v>
      </c>
      <c r="E166" s="61"/>
      <c r="F166" s="62"/>
    </row>
    <row r="167" spans="1:6">
      <c r="A167" s="58" t="s">
        <v>212</v>
      </c>
      <c r="B167" s="58">
        <v>26.02</v>
      </c>
    </row>
    <row r="168" spans="1:6">
      <c r="A168" s="58" t="s">
        <v>393</v>
      </c>
      <c r="B168" s="58">
        <v>26.02</v>
      </c>
    </row>
    <row r="169" spans="1:6">
      <c r="A169" s="58" t="s">
        <v>324</v>
      </c>
      <c r="B169" s="58">
        <v>152.57</v>
      </c>
    </row>
    <row r="170" spans="1:6">
      <c r="A170" s="58" t="s">
        <v>394</v>
      </c>
      <c r="B170" s="58">
        <v>26.02</v>
      </c>
    </row>
    <row r="171" spans="1:6">
      <c r="A171" s="58" t="s">
        <v>395</v>
      </c>
      <c r="B171" s="58">
        <v>26.02</v>
      </c>
    </row>
    <row r="172" spans="1:6">
      <c r="A172" s="58" t="s">
        <v>396</v>
      </c>
      <c r="B172" s="58">
        <v>26.02</v>
      </c>
    </row>
    <row r="173" spans="1:6">
      <c r="A173" s="58" t="s">
        <v>397</v>
      </c>
      <c r="B173" s="58">
        <v>26.02</v>
      </c>
    </row>
    <row r="174" spans="1:6">
      <c r="A174" s="58" t="s">
        <v>120</v>
      </c>
      <c r="B174" s="58">
        <v>9.84</v>
      </c>
    </row>
    <row r="175" spans="1:6">
      <c r="A175" s="58" t="s">
        <v>398</v>
      </c>
      <c r="B175" s="58">
        <v>26.02</v>
      </c>
    </row>
    <row r="176" spans="1:6">
      <c r="A176" s="58" t="s">
        <v>399</v>
      </c>
      <c r="B176" s="58">
        <v>26.02</v>
      </c>
    </row>
    <row r="177" spans="1:2">
      <c r="A177" s="58" t="s">
        <v>404</v>
      </c>
      <c r="B177" s="58">
        <v>152.57</v>
      </c>
    </row>
    <row r="178" spans="1:2">
      <c r="A178" s="58" t="s">
        <v>400</v>
      </c>
      <c r="B178" s="58">
        <v>26.02</v>
      </c>
    </row>
    <row r="179" spans="1:2">
      <c r="A179" s="58" t="s">
        <v>401</v>
      </c>
      <c r="B179" s="58">
        <v>26.02</v>
      </c>
    </row>
    <row r="180" spans="1:2">
      <c r="A180" s="58" t="s">
        <v>402</v>
      </c>
      <c r="B180" s="58">
        <v>26.02</v>
      </c>
    </row>
  </sheetData>
  <mergeCells count="1">
    <mergeCell ref="A6:J6"/>
  </mergeCells>
  <pageMargins left="0.511811024" right="0.511811024" top="0.78740157499999996" bottom="0.78740157499999996" header="0.31496062000000002" footer="0.31496062000000002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191"/>
  <sheetViews>
    <sheetView workbookViewId="0">
      <selection activeCell="I13" activeCellId="3" sqref="B8 F8 I8 I13"/>
    </sheetView>
  </sheetViews>
  <sheetFormatPr defaultRowHeight="15"/>
  <cols>
    <col min="1" max="1" width="35.7109375" style="1" customWidth="1"/>
    <col min="2" max="2" width="19.7109375" style="1" customWidth="1"/>
    <col min="3" max="4" width="9.140625" style="1"/>
    <col min="5" max="5" width="35.7109375" style="1" customWidth="1"/>
    <col min="6" max="6" width="19.7109375" style="1" customWidth="1"/>
    <col min="7" max="7" width="9.140625" style="1"/>
    <col min="8" max="8" width="35.7109375" style="1" customWidth="1"/>
    <col min="9" max="9" width="19.7109375" style="1" customWidth="1"/>
    <col min="10" max="10" width="9.140625" style="1"/>
    <col min="11" max="11" width="35.7109375" style="1" customWidth="1"/>
    <col min="12" max="12" width="19.7109375" style="1" customWidth="1"/>
    <col min="13" max="13" width="9.140625" style="1"/>
    <col min="14" max="14" width="35.7109375" style="1" customWidth="1"/>
    <col min="15" max="15" width="19.7109375" style="1" customWidth="1"/>
    <col min="16" max="16384" width="9.140625" style="1"/>
  </cols>
  <sheetData>
    <row r="1" spans="1:11" ht="18.75">
      <c r="A1" s="2" t="s">
        <v>0</v>
      </c>
      <c r="K1" s="48"/>
    </row>
    <row r="2" spans="1:11">
      <c r="A2" s="4" t="s">
        <v>1</v>
      </c>
      <c r="D2" s="3"/>
    </row>
    <row r="3" spans="1:11">
      <c r="A3" s="3"/>
      <c r="C3" s="4"/>
      <c r="D3" s="3"/>
    </row>
    <row r="4" spans="1:11">
      <c r="A4" s="12"/>
      <c r="C4" s="13"/>
      <c r="D4" s="12"/>
    </row>
    <row r="5" spans="1:11">
      <c r="A5" s="54" t="s">
        <v>524</v>
      </c>
      <c r="B5" s="55"/>
      <c r="C5" s="55"/>
      <c r="D5" s="55"/>
      <c r="E5" s="55"/>
      <c r="F5" s="55"/>
      <c r="G5" s="55"/>
      <c r="H5" s="55"/>
      <c r="I5" s="55"/>
      <c r="J5" s="55"/>
    </row>
    <row r="6" spans="1:11" ht="31.5" customHeight="1">
      <c r="A6" s="86" t="s">
        <v>617</v>
      </c>
      <c r="B6" s="86"/>
      <c r="C6" s="86"/>
      <c r="D6" s="86"/>
      <c r="E6" s="86"/>
      <c r="F6" s="86"/>
      <c r="G6" s="86"/>
      <c r="H6" s="86"/>
      <c r="I6" s="86"/>
      <c r="J6" s="86"/>
    </row>
    <row r="7" spans="1:11" ht="31.5" customHeight="1">
      <c r="A7" s="51"/>
      <c r="B7" s="51"/>
      <c r="C7" s="51"/>
      <c r="D7" s="51"/>
      <c r="E7" s="51"/>
      <c r="F7" s="51"/>
      <c r="G7" s="51"/>
      <c r="H7" s="51"/>
      <c r="I7" s="51"/>
      <c r="J7" s="51"/>
    </row>
    <row r="8" spans="1:11">
      <c r="A8" s="74" t="s">
        <v>632</v>
      </c>
      <c r="B8" s="76">
        <f>SUM(B10:B191)</f>
        <v>1226046.7700000021</v>
      </c>
      <c r="C8" s="33"/>
      <c r="D8" s="33"/>
      <c r="E8" s="74" t="s">
        <v>632</v>
      </c>
      <c r="F8" s="76">
        <f>SUM(F10:F169)</f>
        <v>919535.22000000009</v>
      </c>
      <c r="G8" s="33"/>
      <c r="H8" s="74" t="s">
        <v>632</v>
      </c>
      <c r="I8" s="76">
        <f>SUM(I10)</f>
        <v>306511.75</v>
      </c>
      <c r="J8" s="33"/>
    </row>
    <row r="9" spans="1:11">
      <c r="A9" s="32" t="s">
        <v>371</v>
      </c>
      <c r="B9" s="32" t="s">
        <v>116</v>
      </c>
      <c r="E9" s="32" t="s">
        <v>371</v>
      </c>
      <c r="F9" s="32" t="s">
        <v>372</v>
      </c>
      <c r="H9" s="32" t="s">
        <v>371</v>
      </c>
      <c r="I9" s="32" t="s">
        <v>373</v>
      </c>
    </row>
    <row r="10" spans="1:11">
      <c r="A10" s="14" t="s">
        <v>374</v>
      </c>
      <c r="B10" s="57">
        <v>153255.87</v>
      </c>
      <c r="E10" s="26" t="s">
        <v>374</v>
      </c>
      <c r="F10" s="58">
        <v>114941.91</v>
      </c>
      <c r="H10" s="26" t="s">
        <v>517</v>
      </c>
      <c r="I10" s="59">
        <v>306511.75</v>
      </c>
    </row>
    <row r="11" spans="1:11">
      <c r="A11" s="63" t="s">
        <v>435</v>
      </c>
      <c r="B11" s="57">
        <v>459767.62</v>
      </c>
      <c r="E11" s="26" t="s">
        <v>435</v>
      </c>
      <c r="F11" s="58">
        <v>344825.72</v>
      </c>
      <c r="H11" s="64"/>
      <c r="I11" s="67"/>
    </row>
    <row r="12" spans="1:11">
      <c r="A12" s="58" t="s">
        <v>278</v>
      </c>
      <c r="B12" s="57">
        <v>4203.2299999999996</v>
      </c>
      <c r="E12" s="26" t="s">
        <v>278</v>
      </c>
      <c r="F12" s="58">
        <v>84.85</v>
      </c>
    </row>
    <row r="13" spans="1:11">
      <c r="A13" s="58" t="s">
        <v>214</v>
      </c>
      <c r="B13" s="57">
        <v>2730.52</v>
      </c>
      <c r="E13" s="26" t="s">
        <v>296</v>
      </c>
      <c r="F13" s="58">
        <v>0.16</v>
      </c>
      <c r="H13" s="74" t="s">
        <v>632</v>
      </c>
      <c r="I13" s="76">
        <f>SUM(I15:I16)</f>
        <v>613023.5</v>
      </c>
    </row>
    <row r="14" spans="1:11">
      <c r="A14" s="58" t="s">
        <v>296</v>
      </c>
      <c r="B14" s="57">
        <v>748.06</v>
      </c>
      <c r="E14" s="26" t="s">
        <v>179</v>
      </c>
      <c r="F14" s="58">
        <v>3.32</v>
      </c>
      <c r="H14" s="32" t="s">
        <v>371</v>
      </c>
      <c r="I14" s="32" t="s">
        <v>516</v>
      </c>
    </row>
    <row r="15" spans="1:11">
      <c r="A15" s="58" t="s">
        <v>179</v>
      </c>
      <c r="B15" s="57">
        <v>101.55</v>
      </c>
      <c r="E15" s="26" t="s">
        <v>276</v>
      </c>
      <c r="F15" s="58">
        <v>10.36</v>
      </c>
      <c r="H15" s="26" t="s">
        <v>517</v>
      </c>
      <c r="I15" s="58">
        <v>229883.81</v>
      </c>
    </row>
    <row r="16" spans="1:11">
      <c r="A16" s="58" t="s">
        <v>276</v>
      </c>
      <c r="B16" s="57">
        <v>748.06</v>
      </c>
      <c r="E16" s="26" t="s">
        <v>217</v>
      </c>
      <c r="F16" s="58">
        <v>4.99</v>
      </c>
      <c r="H16" s="26" t="s">
        <v>518</v>
      </c>
      <c r="I16" s="58">
        <v>383139.69</v>
      </c>
    </row>
    <row r="17" spans="1:6">
      <c r="A17" s="58" t="s">
        <v>283</v>
      </c>
      <c r="B17" s="57">
        <v>4203.2299999999996</v>
      </c>
      <c r="E17" s="26" t="s">
        <v>218</v>
      </c>
      <c r="F17" s="58">
        <v>4.99</v>
      </c>
    </row>
    <row r="18" spans="1:6">
      <c r="A18" s="58" t="s">
        <v>186</v>
      </c>
      <c r="B18" s="57">
        <v>54.86</v>
      </c>
      <c r="E18" s="26" t="s">
        <v>219</v>
      </c>
      <c r="F18" s="58">
        <v>4.99</v>
      </c>
    </row>
    <row r="19" spans="1:6">
      <c r="A19" s="58" t="s">
        <v>172</v>
      </c>
      <c r="B19" s="57">
        <v>748.06</v>
      </c>
      <c r="E19" s="26" t="s">
        <v>220</v>
      </c>
      <c r="F19" s="58">
        <v>4.99</v>
      </c>
    </row>
    <row r="20" spans="1:6">
      <c r="A20" s="58" t="s">
        <v>199</v>
      </c>
      <c r="B20" s="57">
        <v>748.06</v>
      </c>
      <c r="E20" s="26" t="s">
        <v>221</v>
      </c>
      <c r="F20" s="58">
        <v>4.99</v>
      </c>
    </row>
    <row r="21" spans="1:6">
      <c r="A21" s="58" t="s">
        <v>185</v>
      </c>
      <c r="B21" s="57">
        <v>748.06</v>
      </c>
      <c r="E21" s="26" t="s">
        <v>172</v>
      </c>
      <c r="F21" s="58">
        <v>96.48</v>
      </c>
    </row>
    <row r="22" spans="1:6">
      <c r="A22" s="58" t="s">
        <v>106</v>
      </c>
      <c r="B22" s="57">
        <v>748.06</v>
      </c>
      <c r="E22" s="26" t="s">
        <v>222</v>
      </c>
      <c r="F22" s="58">
        <v>4.99</v>
      </c>
    </row>
    <row r="23" spans="1:6">
      <c r="A23" s="58" t="s">
        <v>107</v>
      </c>
      <c r="B23" s="57">
        <v>748.06</v>
      </c>
      <c r="E23" s="26" t="s">
        <v>223</v>
      </c>
      <c r="F23" s="58">
        <v>4.99</v>
      </c>
    </row>
    <row r="24" spans="1:6">
      <c r="A24" s="58" t="s">
        <v>174</v>
      </c>
      <c r="B24" s="57">
        <v>4203.2299999999996</v>
      </c>
      <c r="E24" s="26" t="s">
        <v>224</v>
      </c>
      <c r="F24" s="58">
        <v>4.99</v>
      </c>
    </row>
    <row r="25" spans="1:6">
      <c r="A25" s="58" t="s">
        <v>108</v>
      </c>
      <c r="B25" s="57">
        <v>748.06</v>
      </c>
      <c r="E25" s="26" t="s">
        <v>225</v>
      </c>
      <c r="F25" s="58">
        <v>4.99</v>
      </c>
    </row>
    <row r="26" spans="1:6">
      <c r="A26" s="58" t="s">
        <v>138</v>
      </c>
      <c r="B26" s="57">
        <v>46.68</v>
      </c>
      <c r="E26" s="26" t="s">
        <v>226</v>
      </c>
      <c r="F26" s="58">
        <v>4.99</v>
      </c>
    </row>
    <row r="27" spans="1:6">
      <c r="A27" s="58" t="s">
        <v>183</v>
      </c>
      <c r="B27" s="57">
        <v>4203.2299999999996</v>
      </c>
      <c r="E27" s="26" t="s">
        <v>227</v>
      </c>
      <c r="F27" s="58">
        <v>4.99</v>
      </c>
    </row>
    <row r="28" spans="1:6">
      <c r="A28" s="58" t="s">
        <v>253</v>
      </c>
      <c r="B28" s="57">
        <v>748.06</v>
      </c>
      <c r="E28" s="26" t="s">
        <v>228</v>
      </c>
      <c r="F28" s="58">
        <v>4.99</v>
      </c>
    </row>
    <row r="29" spans="1:6">
      <c r="A29" s="58" t="s">
        <v>132</v>
      </c>
      <c r="B29" s="57">
        <v>47.71</v>
      </c>
      <c r="E29" s="26" t="s">
        <v>199</v>
      </c>
      <c r="F29" s="58">
        <v>556.38</v>
      </c>
    </row>
    <row r="30" spans="1:6">
      <c r="A30" s="58" t="s">
        <v>133</v>
      </c>
      <c r="B30" s="57">
        <v>718.8</v>
      </c>
      <c r="E30" s="26" t="s">
        <v>185</v>
      </c>
      <c r="F30" s="58">
        <v>824.49</v>
      </c>
    </row>
    <row r="31" spans="1:6">
      <c r="A31" s="58" t="s">
        <v>134</v>
      </c>
      <c r="B31" s="57">
        <v>652.66</v>
      </c>
      <c r="E31" s="26" t="s">
        <v>106</v>
      </c>
      <c r="F31" s="58">
        <v>20.77</v>
      </c>
    </row>
    <row r="32" spans="1:6">
      <c r="A32" s="58" t="s">
        <v>377</v>
      </c>
      <c r="B32" s="57">
        <v>748.06</v>
      </c>
      <c r="E32" s="26" t="s">
        <v>107</v>
      </c>
      <c r="F32" s="58">
        <v>6.74</v>
      </c>
    </row>
    <row r="33" spans="1:6">
      <c r="A33" s="58" t="s">
        <v>135</v>
      </c>
      <c r="B33" s="57">
        <v>718.8</v>
      </c>
      <c r="E33" s="26" t="s">
        <v>191</v>
      </c>
      <c r="F33" s="58">
        <v>775.94</v>
      </c>
    </row>
    <row r="34" spans="1:6">
      <c r="A34" s="58" t="s">
        <v>432</v>
      </c>
      <c r="B34" s="57">
        <v>61.57</v>
      </c>
      <c r="E34" s="26" t="s">
        <v>174</v>
      </c>
      <c r="F34" s="58">
        <v>3621.06</v>
      </c>
    </row>
    <row r="35" spans="1:6">
      <c r="A35" s="58" t="s">
        <v>136</v>
      </c>
      <c r="B35" s="57">
        <v>652.66</v>
      </c>
      <c r="E35" s="26" t="s">
        <v>108</v>
      </c>
      <c r="F35" s="58">
        <v>53.76</v>
      </c>
    </row>
    <row r="36" spans="1:6">
      <c r="A36" s="58" t="s">
        <v>139</v>
      </c>
      <c r="B36" s="57">
        <v>167.07</v>
      </c>
      <c r="E36" s="26" t="s">
        <v>138</v>
      </c>
      <c r="F36" s="58">
        <v>0.41</v>
      </c>
    </row>
    <row r="37" spans="1:6">
      <c r="A37" s="58" t="s">
        <v>293</v>
      </c>
      <c r="B37" s="57">
        <v>748.06</v>
      </c>
      <c r="E37" s="26" t="s">
        <v>192</v>
      </c>
      <c r="F37" s="58">
        <v>775.94</v>
      </c>
    </row>
    <row r="38" spans="1:6">
      <c r="A38" s="58" t="s">
        <v>109</v>
      </c>
      <c r="B38" s="57">
        <v>748.06</v>
      </c>
      <c r="E38" s="26" t="s">
        <v>193</v>
      </c>
      <c r="F38" s="58">
        <v>775.94</v>
      </c>
    </row>
    <row r="39" spans="1:6">
      <c r="A39" s="58" t="s">
        <v>110</v>
      </c>
      <c r="B39" s="57">
        <v>748.06</v>
      </c>
      <c r="E39" s="26" t="s">
        <v>194</v>
      </c>
      <c r="F39" s="58">
        <v>775.94</v>
      </c>
    </row>
    <row r="40" spans="1:6">
      <c r="A40" s="58" t="s">
        <v>177</v>
      </c>
      <c r="B40" s="57">
        <v>748.06</v>
      </c>
      <c r="E40" s="26" t="s">
        <v>183</v>
      </c>
      <c r="F40" s="58">
        <v>2678.31</v>
      </c>
    </row>
    <row r="41" spans="1:6">
      <c r="A41" s="58" t="s">
        <v>176</v>
      </c>
      <c r="B41" s="57">
        <v>4203.2299999999996</v>
      </c>
      <c r="E41" s="26" t="s">
        <v>195</v>
      </c>
      <c r="F41" s="58">
        <v>775.94</v>
      </c>
    </row>
    <row r="42" spans="1:6">
      <c r="A42" s="58" t="s">
        <v>111</v>
      </c>
      <c r="B42" s="57">
        <v>748.06</v>
      </c>
      <c r="E42" s="26" t="s">
        <v>253</v>
      </c>
      <c r="F42" s="58">
        <v>42.29</v>
      </c>
    </row>
    <row r="43" spans="1:6">
      <c r="A43" s="58" t="s">
        <v>112</v>
      </c>
      <c r="B43" s="57">
        <v>748.06</v>
      </c>
      <c r="E43" s="26" t="s">
        <v>132</v>
      </c>
      <c r="F43" s="58">
        <v>97.94</v>
      </c>
    </row>
    <row r="44" spans="1:6">
      <c r="A44" s="58" t="s">
        <v>113</v>
      </c>
      <c r="B44" s="57">
        <v>748.06</v>
      </c>
      <c r="E44" s="26" t="s">
        <v>133</v>
      </c>
      <c r="F44" s="58">
        <v>0.32</v>
      </c>
    </row>
    <row r="45" spans="1:6">
      <c r="A45" s="58" t="s">
        <v>378</v>
      </c>
      <c r="B45" s="57">
        <v>748.06</v>
      </c>
      <c r="E45" s="26" t="s">
        <v>134</v>
      </c>
      <c r="F45" s="58">
        <v>100.54</v>
      </c>
    </row>
    <row r="46" spans="1:6">
      <c r="A46" s="58" t="s">
        <v>379</v>
      </c>
      <c r="B46" s="57">
        <v>748.06</v>
      </c>
      <c r="E46" s="26" t="s">
        <v>377</v>
      </c>
      <c r="F46" s="58">
        <v>132.15</v>
      </c>
    </row>
    <row r="47" spans="1:6">
      <c r="A47" s="58" t="s">
        <v>380</v>
      </c>
      <c r="B47" s="57">
        <v>748.06</v>
      </c>
      <c r="E47" s="26" t="s">
        <v>135</v>
      </c>
      <c r="F47" s="58">
        <v>0.64</v>
      </c>
    </row>
    <row r="48" spans="1:6">
      <c r="A48" s="58" t="s">
        <v>381</v>
      </c>
      <c r="B48" s="57">
        <v>748.06</v>
      </c>
      <c r="E48" s="26" t="s">
        <v>136</v>
      </c>
      <c r="F48" s="58">
        <v>1.65</v>
      </c>
    </row>
    <row r="49" spans="1:6">
      <c r="A49" s="58" t="s">
        <v>382</v>
      </c>
      <c r="B49" s="57">
        <v>748.06</v>
      </c>
      <c r="E49" s="26" t="s">
        <v>293</v>
      </c>
      <c r="F49" s="58">
        <v>386.39</v>
      </c>
    </row>
    <row r="50" spans="1:6">
      <c r="A50" s="58" t="s">
        <v>297</v>
      </c>
      <c r="B50" s="57">
        <v>2730.52</v>
      </c>
      <c r="E50" s="26" t="s">
        <v>109</v>
      </c>
      <c r="F50" s="58">
        <v>76.3</v>
      </c>
    </row>
    <row r="51" spans="1:6">
      <c r="A51" s="58" t="s">
        <v>298</v>
      </c>
      <c r="B51" s="57">
        <v>7.15</v>
      </c>
      <c r="E51" s="26" t="s">
        <v>189</v>
      </c>
      <c r="F51" s="58">
        <v>12.93</v>
      </c>
    </row>
    <row r="52" spans="1:6">
      <c r="A52" s="58" t="s">
        <v>288</v>
      </c>
      <c r="B52" s="57">
        <v>748.06</v>
      </c>
      <c r="E52" s="26" t="s">
        <v>110</v>
      </c>
      <c r="F52" s="58">
        <v>74.45</v>
      </c>
    </row>
    <row r="53" spans="1:6">
      <c r="A53" s="58" t="s">
        <v>273</v>
      </c>
      <c r="B53" s="57">
        <v>748.06</v>
      </c>
      <c r="E53" s="26" t="s">
        <v>177</v>
      </c>
      <c r="F53" s="58">
        <v>2323.84</v>
      </c>
    </row>
    <row r="54" spans="1:6">
      <c r="A54" s="58" t="s">
        <v>268</v>
      </c>
      <c r="B54" s="57">
        <v>748.06</v>
      </c>
      <c r="E54" s="26" t="s">
        <v>176</v>
      </c>
      <c r="F54" s="58">
        <v>17.239999999999998</v>
      </c>
    </row>
    <row r="55" spans="1:6">
      <c r="A55" s="58" t="s">
        <v>124</v>
      </c>
      <c r="B55" s="57">
        <v>748.06</v>
      </c>
      <c r="E55" s="26" t="s">
        <v>111</v>
      </c>
      <c r="F55" s="58">
        <v>33.4</v>
      </c>
    </row>
    <row r="56" spans="1:6">
      <c r="A56" s="58" t="s">
        <v>206</v>
      </c>
      <c r="B56" s="57">
        <v>2730.52</v>
      </c>
      <c r="E56" s="26" t="s">
        <v>112</v>
      </c>
      <c r="F56" s="58">
        <v>29.38</v>
      </c>
    </row>
    <row r="57" spans="1:6">
      <c r="A57" s="58" t="s">
        <v>279</v>
      </c>
      <c r="B57" s="57">
        <v>748.06</v>
      </c>
      <c r="E57" s="26" t="s">
        <v>113</v>
      </c>
      <c r="F57" s="58">
        <v>223.54</v>
      </c>
    </row>
    <row r="58" spans="1:6">
      <c r="A58" s="58" t="s">
        <v>270</v>
      </c>
      <c r="B58" s="57">
        <v>748.06</v>
      </c>
      <c r="E58" s="26" t="s">
        <v>378</v>
      </c>
      <c r="F58" s="58">
        <v>0.26</v>
      </c>
    </row>
    <row r="59" spans="1:6">
      <c r="A59" s="58" t="s">
        <v>190</v>
      </c>
      <c r="B59" s="57">
        <v>748.06</v>
      </c>
      <c r="E59" s="26" t="s">
        <v>379</v>
      </c>
      <c r="F59" s="58">
        <v>85.98</v>
      </c>
    </row>
    <row r="60" spans="1:6">
      <c r="A60" s="58" t="s">
        <v>114</v>
      </c>
      <c r="B60" s="57">
        <v>2504.4</v>
      </c>
      <c r="E60" s="26" t="s">
        <v>380</v>
      </c>
      <c r="F60" s="58">
        <v>9.77</v>
      </c>
    </row>
    <row r="61" spans="1:6">
      <c r="A61" s="58" t="s">
        <v>271</v>
      </c>
      <c r="B61" s="57">
        <v>748.06</v>
      </c>
      <c r="E61" s="26" t="s">
        <v>381</v>
      </c>
      <c r="F61" s="58">
        <v>20.67</v>
      </c>
    </row>
    <row r="62" spans="1:6">
      <c r="A62" s="58" t="s">
        <v>312</v>
      </c>
      <c r="B62" s="57">
        <v>2730.52</v>
      </c>
      <c r="E62" s="26" t="s">
        <v>382</v>
      </c>
      <c r="F62" s="58">
        <v>68.459999999999994</v>
      </c>
    </row>
    <row r="63" spans="1:6">
      <c r="A63" s="58" t="s">
        <v>267</v>
      </c>
      <c r="B63" s="57">
        <v>748.06</v>
      </c>
      <c r="E63" s="26" t="s">
        <v>229</v>
      </c>
      <c r="F63" s="58">
        <v>4.99</v>
      </c>
    </row>
    <row r="64" spans="1:6">
      <c r="A64" s="58" t="s">
        <v>313</v>
      </c>
      <c r="B64" s="57">
        <v>14896.5</v>
      </c>
      <c r="E64" s="26" t="s">
        <v>230</v>
      </c>
      <c r="F64" s="58">
        <v>4.99</v>
      </c>
    </row>
    <row r="65" spans="1:6">
      <c r="A65" s="58" t="s">
        <v>436</v>
      </c>
      <c r="B65" s="57">
        <v>1478.58</v>
      </c>
      <c r="E65" s="26" t="s">
        <v>231</v>
      </c>
      <c r="F65" s="58">
        <v>4.99</v>
      </c>
    </row>
    <row r="66" spans="1:6">
      <c r="A66" s="58" t="s">
        <v>437</v>
      </c>
      <c r="B66" s="57">
        <v>2675.52</v>
      </c>
      <c r="E66" s="26" t="s">
        <v>232</v>
      </c>
      <c r="F66" s="58">
        <v>4.99</v>
      </c>
    </row>
    <row r="67" spans="1:6">
      <c r="A67" s="58" t="s">
        <v>438</v>
      </c>
      <c r="B67" s="57">
        <v>9550.2000000000007</v>
      </c>
      <c r="E67" s="26" t="s">
        <v>233</v>
      </c>
      <c r="F67" s="58">
        <v>4.99</v>
      </c>
    </row>
    <row r="68" spans="1:6">
      <c r="A68" s="58" t="s">
        <v>439</v>
      </c>
      <c r="B68" s="57">
        <v>9550.2000000000007</v>
      </c>
      <c r="E68" s="26" t="s">
        <v>234</v>
      </c>
      <c r="F68" s="58">
        <v>4.99</v>
      </c>
    </row>
    <row r="69" spans="1:6">
      <c r="A69" s="58" t="s">
        <v>440</v>
      </c>
      <c r="B69" s="57">
        <v>2534.6999999999998</v>
      </c>
      <c r="E69" s="26" t="s">
        <v>235</v>
      </c>
      <c r="F69" s="58">
        <v>4.99</v>
      </c>
    </row>
    <row r="70" spans="1:6">
      <c r="A70" s="58" t="s">
        <v>441</v>
      </c>
      <c r="B70" s="57">
        <v>3177.67</v>
      </c>
      <c r="E70" s="26" t="s">
        <v>236</v>
      </c>
      <c r="F70" s="58">
        <v>4.99</v>
      </c>
    </row>
    <row r="71" spans="1:6">
      <c r="A71" s="58" t="s">
        <v>442</v>
      </c>
      <c r="B71" s="57">
        <v>2816.33</v>
      </c>
      <c r="E71" s="26" t="s">
        <v>237</v>
      </c>
      <c r="F71" s="58">
        <v>4.99</v>
      </c>
    </row>
    <row r="72" spans="1:6">
      <c r="A72" s="58" t="s">
        <v>443</v>
      </c>
      <c r="B72" s="57">
        <v>1901.03</v>
      </c>
      <c r="E72" s="26" t="s">
        <v>238</v>
      </c>
      <c r="F72" s="58">
        <v>4.99</v>
      </c>
    </row>
    <row r="73" spans="1:6">
      <c r="A73" s="58" t="s">
        <v>444</v>
      </c>
      <c r="B73" s="57">
        <v>2041.84</v>
      </c>
      <c r="E73" s="26" t="s">
        <v>239</v>
      </c>
      <c r="F73" s="58">
        <v>4.99</v>
      </c>
    </row>
    <row r="74" spans="1:6">
      <c r="A74" s="58" t="s">
        <v>445</v>
      </c>
      <c r="B74" s="57">
        <v>14148.44</v>
      </c>
      <c r="E74" s="26" t="s">
        <v>240</v>
      </c>
      <c r="F74" s="58">
        <v>4.99</v>
      </c>
    </row>
    <row r="75" spans="1:6">
      <c r="A75" s="58" t="s">
        <v>446</v>
      </c>
      <c r="B75" s="57">
        <v>10752.63</v>
      </c>
      <c r="E75" s="26" t="s">
        <v>241</v>
      </c>
      <c r="F75" s="58">
        <v>4.99</v>
      </c>
    </row>
    <row r="76" spans="1:6">
      <c r="A76" s="58" t="s">
        <v>447</v>
      </c>
      <c r="B76" s="57">
        <v>1619.39</v>
      </c>
      <c r="E76" s="26" t="s">
        <v>242</v>
      </c>
      <c r="F76" s="58">
        <v>4.99</v>
      </c>
    </row>
    <row r="77" spans="1:6">
      <c r="A77" s="58" t="s">
        <v>375</v>
      </c>
      <c r="B77" s="57">
        <v>14148.44</v>
      </c>
      <c r="E77" s="26" t="s">
        <v>243</v>
      </c>
      <c r="F77" s="58">
        <v>4.99</v>
      </c>
    </row>
    <row r="78" spans="1:6">
      <c r="A78" s="58" t="s">
        <v>448</v>
      </c>
      <c r="B78" s="57">
        <v>1760.21</v>
      </c>
      <c r="E78" s="26" t="s">
        <v>244</v>
      </c>
      <c r="F78" s="58">
        <v>4.99</v>
      </c>
    </row>
    <row r="79" spans="1:6">
      <c r="A79" s="58" t="s">
        <v>449</v>
      </c>
      <c r="B79" s="57">
        <v>7781.64</v>
      </c>
      <c r="E79" s="26" t="s">
        <v>245</v>
      </c>
      <c r="F79" s="58">
        <v>4.99</v>
      </c>
    </row>
    <row r="80" spans="1:6">
      <c r="A80" s="58" t="s">
        <v>450</v>
      </c>
      <c r="B80" s="57">
        <v>1548.98</v>
      </c>
      <c r="E80" s="26" t="s">
        <v>288</v>
      </c>
      <c r="F80" s="58">
        <v>1.35</v>
      </c>
    </row>
    <row r="81" spans="1:6">
      <c r="A81" s="58" t="s">
        <v>451</v>
      </c>
      <c r="B81" s="57">
        <v>1689.8</v>
      </c>
      <c r="E81" s="26" t="s">
        <v>273</v>
      </c>
      <c r="F81" s="58">
        <v>23.67</v>
      </c>
    </row>
    <row r="82" spans="1:6">
      <c r="A82" s="58" t="s">
        <v>452</v>
      </c>
      <c r="B82" s="57">
        <v>10257.620000000001</v>
      </c>
      <c r="E82" s="26" t="s">
        <v>268</v>
      </c>
      <c r="F82" s="58">
        <v>36.9</v>
      </c>
    </row>
    <row r="83" spans="1:6">
      <c r="A83" s="58" t="s">
        <v>453</v>
      </c>
      <c r="B83" s="57">
        <v>1830.62</v>
      </c>
      <c r="E83" s="26" t="s">
        <v>124</v>
      </c>
      <c r="F83" s="58">
        <v>15.1</v>
      </c>
    </row>
    <row r="84" spans="1:6">
      <c r="A84" s="58" t="s">
        <v>454</v>
      </c>
      <c r="B84" s="57">
        <v>1830.62</v>
      </c>
      <c r="E84" s="26" t="s">
        <v>206</v>
      </c>
      <c r="F84" s="58">
        <v>9.32</v>
      </c>
    </row>
    <row r="85" spans="1:6">
      <c r="A85" s="58" t="s">
        <v>455</v>
      </c>
      <c r="B85" s="57">
        <v>1478.58</v>
      </c>
      <c r="E85" s="26" t="s">
        <v>279</v>
      </c>
      <c r="F85" s="58">
        <v>7.43</v>
      </c>
    </row>
    <row r="86" spans="1:6">
      <c r="A86" s="58" t="s">
        <v>261</v>
      </c>
      <c r="B86" s="57">
        <v>14896.5</v>
      </c>
      <c r="E86" s="26" t="s">
        <v>270</v>
      </c>
      <c r="F86" s="58">
        <v>19.399999999999999</v>
      </c>
    </row>
    <row r="87" spans="1:6">
      <c r="A87" s="58" t="s">
        <v>456</v>
      </c>
      <c r="B87" s="57">
        <v>1548.98</v>
      </c>
      <c r="E87" s="26" t="s">
        <v>190</v>
      </c>
      <c r="F87" s="58">
        <v>375.54</v>
      </c>
    </row>
    <row r="88" spans="1:6">
      <c r="A88" s="58" t="s">
        <v>262</v>
      </c>
      <c r="B88" s="57">
        <v>12613.03</v>
      </c>
      <c r="E88" s="26" t="s">
        <v>271</v>
      </c>
      <c r="F88" s="58">
        <v>23.36</v>
      </c>
    </row>
    <row r="89" spans="1:6">
      <c r="A89" s="58" t="s">
        <v>457</v>
      </c>
      <c r="B89" s="57">
        <v>1830.62</v>
      </c>
      <c r="E89" s="26" t="s">
        <v>267</v>
      </c>
      <c r="F89" s="58">
        <v>32.799999999999997</v>
      </c>
    </row>
    <row r="90" spans="1:6">
      <c r="A90" s="58" t="s">
        <v>263</v>
      </c>
      <c r="B90" s="57">
        <v>2816.33</v>
      </c>
      <c r="E90" s="26" t="s">
        <v>207</v>
      </c>
      <c r="F90" s="58">
        <v>9.32</v>
      </c>
    </row>
    <row r="91" spans="1:6">
      <c r="A91" s="58" t="s">
        <v>458</v>
      </c>
      <c r="B91" s="57">
        <v>3447.53</v>
      </c>
      <c r="E91" s="26" t="s">
        <v>313</v>
      </c>
      <c r="F91" s="58">
        <v>2708.98</v>
      </c>
    </row>
    <row r="92" spans="1:6">
      <c r="A92" s="58" t="s">
        <v>459</v>
      </c>
      <c r="B92" s="57">
        <v>1619.39</v>
      </c>
      <c r="E92" s="26" t="s">
        <v>441</v>
      </c>
      <c r="F92" s="58">
        <v>11.97</v>
      </c>
    </row>
    <row r="93" spans="1:6">
      <c r="A93" s="58" t="s">
        <v>460</v>
      </c>
      <c r="B93" s="57">
        <v>1830.62</v>
      </c>
      <c r="E93" s="26" t="s">
        <v>375</v>
      </c>
      <c r="F93" s="58">
        <v>172412.86</v>
      </c>
    </row>
    <row r="94" spans="1:6">
      <c r="A94" s="58" t="s">
        <v>461</v>
      </c>
      <c r="B94" s="57">
        <v>2534.6999999999998</v>
      </c>
      <c r="E94" s="26" t="s">
        <v>449</v>
      </c>
      <c r="F94" s="58">
        <v>5631.9</v>
      </c>
    </row>
    <row r="95" spans="1:6">
      <c r="A95" s="58" t="s">
        <v>462</v>
      </c>
      <c r="B95" s="57">
        <v>1971.43</v>
      </c>
      <c r="E95" s="26" t="s">
        <v>452</v>
      </c>
      <c r="F95" s="58">
        <v>4371.91</v>
      </c>
    </row>
    <row r="96" spans="1:6">
      <c r="A96" s="58" t="s">
        <v>383</v>
      </c>
      <c r="B96" s="57">
        <v>3282.76</v>
      </c>
      <c r="E96" s="26" t="s">
        <v>261</v>
      </c>
      <c r="F96" s="58">
        <v>1260.83</v>
      </c>
    </row>
    <row r="97" spans="1:6">
      <c r="A97" s="58" t="s">
        <v>463</v>
      </c>
      <c r="B97" s="57">
        <v>1408.17</v>
      </c>
      <c r="E97" s="26" t="s">
        <v>262</v>
      </c>
      <c r="F97" s="58">
        <v>961.92</v>
      </c>
    </row>
    <row r="98" spans="1:6">
      <c r="A98" s="58" t="s">
        <v>384</v>
      </c>
      <c r="B98" s="57">
        <v>92701.59</v>
      </c>
      <c r="E98" s="26" t="s">
        <v>263</v>
      </c>
      <c r="F98" s="58">
        <v>853.35</v>
      </c>
    </row>
    <row r="99" spans="1:6">
      <c r="A99" s="58" t="s">
        <v>464</v>
      </c>
      <c r="B99" s="57">
        <v>1408.17</v>
      </c>
      <c r="E99" s="26" t="s">
        <v>383</v>
      </c>
      <c r="F99" s="58">
        <v>295.95999999999998</v>
      </c>
    </row>
    <row r="100" spans="1:6">
      <c r="A100" s="58" t="s">
        <v>264</v>
      </c>
      <c r="B100" s="57">
        <v>13718.87</v>
      </c>
      <c r="E100" s="26" t="s">
        <v>384</v>
      </c>
      <c r="F100" s="58">
        <v>80568.759999999995</v>
      </c>
    </row>
    <row r="101" spans="1:6">
      <c r="A101" s="58" t="s">
        <v>385</v>
      </c>
      <c r="B101" s="57">
        <v>2112.25</v>
      </c>
      <c r="E101" s="26" t="s">
        <v>264</v>
      </c>
      <c r="F101" s="58">
        <v>853.35</v>
      </c>
    </row>
    <row r="102" spans="1:6">
      <c r="A102" s="58" t="s">
        <v>465</v>
      </c>
      <c r="B102" s="57">
        <v>13441.02</v>
      </c>
      <c r="E102" s="26" t="s">
        <v>385</v>
      </c>
      <c r="F102" s="58">
        <v>2031.73</v>
      </c>
    </row>
    <row r="103" spans="1:6">
      <c r="A103" s="58" t="s">
        <v>466</v>
      </c>
      <c r="B103" s="57">
        <v>1689.8</v>
      </c>
      <c r="E103" s="26" t="s">
        <v>265</v>
      </c>
      <c r="F103" s="58">
        <v>853.35</v>
      </c>
    </row>
    <row r="104" spans="1:6">
      <c r="A104" s="58" t="s">
        <v>467</v>
      </c>
      <c r="B104" s="57">
        <v>2816.33</v>
      </c>
      <c r="E104" s="26" t="s">
        <v>386</v>
      </c>
      <c r="F104" s="58">
        <v>1.56</v>
      </c>
    </row>
    <row r="105" spans="1:6">
      <c r="A105" s="58" t="s">
        <v>468</v>
      </c>
      <c r="B105" s="57">
        <v>1901.03</v>
      </c>
      <c r="E105" s="26" t="s">
        <v>387</v>
      </c>
      <c r="F105" s="58">
        <v>2031.73</v>
      </c>
    </row>
    <row r="106" spans="1:6">
      <c r="A106" s="58" t="s">
        <v>469</v>
      </c>
      <c r="B106" s="57">
        <v>1901.03</v>
      </c>
      <c r="E106" s="26" t="s">
        <v>388</v>
      </c>
      <c r="F106" s="58">
        <v>9.42</v>
      </c>
    </row>
    <row r="107" spans="1:6">
      <c r="A107" s="58" t="s">
        <v>470</v>
      </c>
      <c r="B107" s="57">
        <v>1619.39</v>
      </c>
      <c r="E107" s="26" t="s">
        <v>389</v>
      </c>
      <c r="F107" s="58">
        <v>15.41</v>
      </c>
    </row>
    <row r="108" spans="1:6">
      <c r="A108" s="58" t="s">
        <v>471</v>
      </c>
      <c r="B108" s="57">
        <v>2816.33</v>
      </c>
      <c r="E108" s="26" t="s">
        <v>390</v>
      </c>
      <c r="F108" s="58">
        <v>2.75</v>
      </c>
    </row>
    <row r="109" spans="1:6">
      <c r="A109" s="58" t="s">
        <v>265</v>
      </c>
      <c r="B109" s="57">
        <v>14148.44</v>
      </c>
      <c r="E109" s="26" t="s">
        <v>484</v>
      </c>
      <c r="F109" s="58">
        <v>91167.3</v>
      </c>
    </row>
    <row r="110" spans="1:6">
      <c r="A110" s="58" t="s">
        <v>472</v>
      </c>
      <c r="B110" s="57">
        <v>2816.33</v>
      </c>
      <c r="E110" s="26" t="s">
        <v>216</v>
      </c>
      <c r="F110" s="58">
        <v>3413.41</v>
      </c>
    </row>
    <row r="111" spans="1:6">
      <c r="A111" s="58" t="s">
        <v>473</v>
      </c>
      <c r="B111" s="57">
        <v>2816.33</v>
      </c>
      <c r="E111" s="26" t="s">
        <v>266</v>
      </c>
      <c r="F111" s="58">
        <v>853.35</v>
      </c>
    </row>
    <row r="112" spans="1:6">
      <c r="A112" s="58" t="s">
        <v>386</v>
      </c>
      <c r="B112" s="57">
        <v>2930.72</v>
      </c>
      <c r="E112" s="26" t="s">
        <v>391</v>
      </c>
      <c r="F112" s="58">
        <v>165.89</v>
      </c>
    </row>
    <row r="113" spans="1:6">
      <c r="A113" s="58" t="s">
        <v>387</v>
      </c>
      <c r="B113" s="57">
        <v>10611.33</v>
      </c>
      <c r="E113" s="26" t="s">
        <v>205</v>
      </c>
      <c r="F113" s="58">
        <v>47.62</v>
      </c>
    </row>
    <row r="114" spans="1:6">
      <c r="A114" s="58" t="s">
        <v>474</v>
      </c>
      <c r="B114" s="57">
        <v>1901.03</v>
      </c>
      <c r="E114" s="26" t="s">
        <v>173</v>
      </c>
      <c r="F114" s="58">
        <v>425.07</v>
      </c>
    </row>
    <row r="115" spans="1:6">
      <c r="A115" s="58" t="s">
        <v>475</v>
      </c>
      <c r="B115" s="57">
        <v>2816.33</v>
      </c>
      <c r="E115" s="26" t="s">
        <v>269</v>
      </c>
      <c r="F115" s="58">
        <v>41.7</v>
      </c>
    </row>
    <row r="116" spans="1:6">
      <c r="A116" s="58" t="s">
        <v>476</v>
      </c>
      <c r="B116" s="57">
        <v>1830.62</v>
      </c>
      <c r="E116" s="26" t="s">
        <v>184</v>
      </c>
      <c r="F116" s="58">
        <v>70</v>
      </c>
    </row>
    <row r="117" spans="1:6">
      <c r="A117" s="58" t="s">
        <v>388</v>
      </c>
      <c r="B117" s="57">
        <v>2649.09</v>
      </c>
      <c r="E117" s="26" t="s">
        <v>137</v>
      </c>
      <c r="F117" s="58">
        <v>5.68</v>
      </c>
    </row>
    <row r="118" spans="1:6">
      <c r="A118" s="58" t="s">
        <v>477</v>
      </c>
      <c r="B118" s="57">
        <v>1689.8</v>
      </c>
      <c r="E118" s="26" t="s">
        <v>415</v>
      </c>
      <c r="F118" s="58">
        <v>22.06</v>
      </c>
    </row>
    <row r="119" spans="1:6">
      <c r="A119" s="58" t="s">
        <v>478</v>
      </c>
      <c r="B119" s="57">
        <v>1689.8</v>
      </c>
      <c r="E119" s="26" t="s">
        <v>416</v>
      </c>
      <c r="F119" s="58">
        <v>22.06</v>
      </c>
    </row>
    <row r="120" spans="1:6">
      <c r="A120" s="58" t="s">
        <v>479</v>
      </c>
      <c r="B120" s="57">
        <v>1548.98</v>
      </c>
      <c r="E120" s="26" t="s">
        <v>417</v>
      </c>
      <c r="F120" s="58">
        <v>22.06</v>
      </c>
    </row>
    <row r="121" spans="1:6">
      <c r="A121" s="58" t="s">
        <v>480</v>
      </c>
      <c r="B121" s="57">
        <v>2745.93</v>
      </c>
      <c r="E121" s="26" t="s">
        <v>418</v>
      </c>
      <c r="F121" s="58">
        <v>22.06</v>
      </c>
    </row>
    <row r="122" spans="1:6">
      <c r="A122" s="58" t="s">
        <v>481</v>
      </c>
      <c r="B122" s="57">
        <v>9196.49</v>
      </c>
      <c r="E122" s="26" t="s">
        <v>414</v>
      </c>
      <c r="F122" s="58">
        <v>1925.45</v>
      </c>
    </row>
    <row r="123" spans="1:6">
      <c r="A123" s="58" t="s">
        <v>389</v>
      </c>
      <c r="B123" s="57">
        <v>3423.58</v>
      </c>
      <c r="E123" s="26" t="s">
        <v>419</v>
      </c>
      <c r="F123" s="58">
        <v>22.06</v>
      </c>
    </row>
    <row r="124" spans="1:6">
      <c r="A124" s="58" t="s">
        <v>482</v>
      </c>
      <c r="B124" s="57">
        <v>2253.0700000000002</v>
      </c>
      <c r="E124" s="26" t="s">
        <v>420</v>
      </c>
      <c r="F124" s="58">
        <v>22.06</v>
      </c>
    </row>
    <row r="125" spans="1:6">
      <c r="A125" s="58" t="s">
        <v>483</v>
      </c>
      <c r="B125" s="57">
        <v>1689.8</v>
      </c>
      <c r="E125" s="26" t="s">
        <v>413</v>
      </c>
      <c r="F125" s="58">
        <v>1925.45</v>
      </c>
    </row>
    <row r="126" spans="1:6">
      <c r="A126" s="58" t="s">
        <v>390</v>
      </c>
      <c r="B126" s="57">
        <v>2156.23</v>
      </c>
      <c r="E126" s="26" t="s">
        <v>421</v>
      </c>
      <c r="F126" s="58">
        <v>22.06</v>
      </c>
    </row>
    <row r="127" spans="1:6">
      <c r="A127" s="58" t="s">
        <v>484</v>
      </c>
      <c r="B127" s="57">
        <v>13087.31</v>
      </c>
      <c r="E127" s="26" t="s">
        <v>392</v>
      </c>
      <c r="F127" s="58">
        <v>5499.97</v>
      </c>
    </row>
    <row r="128" spans="1:6">
      <c r="A128" s="58" t="s">
        <v>216</v>
      </c>
      <c r="B128" s="57">
        <v>18351.669999999998</v>
      </c>
      <c r="E128" s="26" t="s">
        <v>422</v>
      </c>
      <c r="F128" s="58">
        <v>22.06</v>
      </c>
    </row>
    <row r="129" spans="1:6">
      <c r="A129" s="58" t="s">
        <v>485</v>
      </c>
      <c r="B129" s="57">
        <v>1478.58</v>
      </c>
      <c r="E129" s="26" t="s">
        <v>423</v>
      </c>
      <c r="F129" s="58">
        <v>22.06</v>
      </c>
    </row>
    <row r="130" spans="1:6">
      <c r="A130" s="58" t="s">
        <v>486</v>
      </c>
      <c r="B130" s="57">
        <v>2182.66</v>
      </c>
      <c r="E130" s="26" t="s">
        <v>424</v>
      </c>
      <c r="F130" s="58">
        <v>22.06</v>
      </c>
    </row>
    <row r="131" spans="1:6">
      <c r="A131" s="58" t="s">
        <v>487</v>
      </c>
      <c r="B131" s="57">
        <v>2112.25</v>
      </c>
      <c r="E131" s="26" t="s">
        <v>319</v>
      </c>
      <c r="F131" s="58">
        <v>235.31</v>
      </c>
    </row>
    <row r="132" spans="1:6">
      <c r="A132" s="58" t="s">
        <v>488</v>
      </c>
      <c r="B132" s="57">
        <v>2182.66</v>
      </c>
      <c r="E132" s="26" t="s">
        <v>425</v>
      </c>
      <c r="F132" s="58">
        <v>22.06</v>
      </c>
    </row>
    <row r="133" spans="1:6">
      <c r="A133" s="58" t="s">
        <v>266</v>
      </c>
      <c r="B133" s="57">
        <v>2816.33</v>
      </c>
      <c r="E133" s="26" t="s">
        <v>426</v>
      </c>
      <c r="F133" s="58">
        <v>22.06</v>
      </c>
    </row>
    <row r="134" spans="1:6">
      <c r="A134" s="58" t="s">
        <v>376</v>
      </c>
      <c r="B134" s="57">
        <v>10257.620000000001</v>
      </c>
      <c r="E134" s="26" t="s">
        <v>427</v>
      </c>
      <c r="F134" s="58">
        <v>22.06</v>
      </c>
    </row>
    <row r="135" spans="1:6">
      <c r="A135" s="58" t="s">
        <v>489</v>
      </c>
      <c r="B135" s="57">
        <v>2816.33</v>
      </c>
      <c r="E135" s="26" t="s">
        <v>428</v>
      </c>
      <c r="F135" s="58">
        <v>22.06</v>
      </c>
    </row>
    <row r="136" spans="1:6">
      <c r="A136" s="58" t="s">
        <v>490</v>
      </c>
      <c r="B136" s="57">
        <v>1408.17</v>
      </c>
      <c r="E136" s="26" t="s">
        <v>405</v>
      </c>
      <c r="F136" s="58">
        <v>2567.27</v>
      </c>
    </row>
    <row r="137" spans="1:6">
      <c r="A137" s="58" t="s">
        <v>491</v>
      </c>
      <c r="B137" s="57">
        <v>1830.62</v>
      </c>
      <c r="E137" s="26" t="s">
        <v>429</v>
      </c>
      <c r="F137" s="58">
        <v>22.06</v>
      </c>
    </row>
    <row r="138" spans="1:6">
      <c r="A138" s="58" t="s">
        <v>492</v>
      </c>
      <c r="B138" s="57">
        <v>2534.6999999999998</v>
      </c>
      <c r="E138" s="26" t="s">
        <v>430</v>
      </c>
      <c r="F138" s="58">
        <v>22.06</v>
      </c>
    </row>
    <row r="139" spans="1:6">
      <c r="A139" s="58" t="s">
        <v>493</v>
      </c>
      <c r="B139" s="57">
        <v>1408.17</v>
      </c>
      <c r="E139" s="26" t="s">
        <v>412</v>
      </c>
      <c r="F139" s="58">
        <v>838.21</v>
      </c>
    </row>
    <row r="140" spans="1:6">
      <c r="A140" s="58" t="s">
        <v>494</v>
      </c>
      <c r="B140" s="57">
        <v>5637.82</v>
      </c>
      <c r="E140" s="26" t="s">
        <v>409</v>
      </c>
      <c r="F140" s="58">
        <v>838.21</v>
      </c>
    </row>
    <row r="141" spans="1:6">
      <c r="A141" s="58" t="s">
        <v>495</v>
      </c>
      <c r="B141" s="57">
        <v>2464.29</v>
      </c>
      <c r="E141" s="26" t="s">
        <v>411</v>
      </c>
      <c r="F141" s="58">
        <v>838.21</v>
      </c>
    </row>
    <row r="142" spans="1:6">
      <c r="A142" s="58" t="s">
        <v>496</v>
      </c>
      <c r="B142" s="57">
        <v>9640.2900000000009</v>
      </c>
      <c r="E142" s="26" t="s">
        <v>408</v>
      </c>
      <c r="F142" s="58">
        <v>838.21</v>
      </c>
    </row>
    <row r="143" spans="1:6">
      <c r="A143" s="58" t="s">
        <v>497</v>
      </c>
      <c r="B143" s="57">
        <v>1619.39</v>
      </c>
      <c r="E143" s="26" t="s">
        <v>410</v>
      </c>
      <c r="F143" s="58">
        <v>838.21</v>
      </c>
    </row>
    <row r="144" spans="1:6">
      <c r="A144" s="58" t="s">
        <v>498</v>
      </c>
      <c r="B144" s="57">
        <v>1971.43</v>
      </c>
      <c r="E144" s="26" t="s">
        <v>403</v>
      </c>
      <c r="F144" s="58">
        <v>2794.02</v>
      </c>
    </row>
    <row r="145" spans="1:6">
      <c r="A145" s="58" t="s">
        <v>499</v>
      </c>
      <c r="B145" s="57">
        <v>2816.33</v>
      </c>
      <c r="E145" s="26" t="s">
        <v>188</v>
      </c>
      <c r="F145" s="58">
        <v>532.01</v>
      </c>
    </row>
    <row r="146" spans="1:6">
      <c r="A146" s="58" t="s">
        <v>500</v>
      </c>
      <c r="B146" s="57">
        <v>1478.58</v>
      </c>
      <c r="E146" s="26" t="s">
        <v>197</v>
      </c>
      <c r="F146" s="58">
        <v>64.8</v>
      </c>
    </row>
    <row r="147" spans="1:6">
      <c r="A147" s="58" t="s">
        <v>501</v>
      </c>
      <c r="B147" s="57">
        <v>2393.88</v>
      </c>
      <c r="E147" s="26" t="s">
        <v>175</v>
      </c>
      <c r="F147" s="58">
        <v>3.09</v>
      </c>
    </row>
    <row r="148" spans="1:6">
      <c r="A148" s="58" t="s">
        <v>502</v>
      </c>
      <c r="B148" s="57">
        <v>1408.17</v>
      </c>
      <c r="E148" s="26" t="s">
        <v>289</v>
      </c>
      <c r="F148" s="58">
        <v>11.2</v>
      </c>
    </row>
    <row r="149" spans="1:6">
      <c r="A149" s="58" t="s">
        <v>503</v>
      </c>
      <c r="B149" s="57">
        <v>2041.84</v>
      </c>
      <c r="E149" s="26" t="s">
        <v>196</v>
      </c>
      <c r="F149" s="58">
        <v>67.7</v>
      </c>
    </row>
    <row r="150" spans="1:6">
      <c r="A150" s="58" t="s">
        <v>391</v>
      </c>
      <c r="B150" s="57">
        <v>3564.4</v>
      </c>
      <c r="E150" s="26" t="s">
        <v>285</v>
      </c>
      <c r="F150" s="58">
        <v>23.91</v>
      </c>
    </row>
    <row r="151" spans="1:6">
      <c r="A151" s="58" t="s">
        <v>202</v>
      </c>
      <c r="B151" s="57">
        <v>4203.2299999999996</v>
      </c>
      <c r="E151" s="26" t="s">
        <v>157</v>
      </c>
      <c r="F151" s="58">
        <v>21.97</v>
      </c>
    </row>
    <row r="152" spans="1:6">
      <c r="A152" s="58" t="s">
        <v>246</v>
      </c>
      <c r="B152" s="57">
        <v>285.77999999999997</v>
      </c>
      <c r="E152" s="26" t="s">
        <v>286</v>
      </c>
      <c r="F152" s="58">
        <v>2.74</v>
      </c>
    </row>
    <row r="153" spans="1:6">
      <c r="A153" s="58" t="s">
        <v>301</v>
      </c>
      <c r="B153" s="57">
        <v>2829.85</v>
      </c>
      <c r="E153" s="26" t="s">
        <v>275</v>
      </c>
      <c r="F153" s="58">
        <v>10.32</v>
      </c>
    </row>
    <row r="154" spans="1:6">
      <c r="A154" s="58" t="s">
        <v>316</v>
      </c>
      <c r="B154" s="57">
        <v>2730.52</v>
      </c>
      <c r="E154" s="26" t="s">
        <v>212</v>
      </c>
      <c r="F154" s="58">
        <v>4.68</v>
      </c>
    </row>
    <row r="155" spans="1:6">
      <c r="A155" s="58" t="s">
        <v>173</v>
      </c>
      <c r="B155" s="57">
        <v>4203.2299999999996</v>
      </c>
      <c r="E155" s="26" t="s">
        <v>407</v>
      </c>
      <c r="F155" s="58">
        <v>7236.82</v>
      </c>
    </row>
    <row r="156" spans="1:6">
      <c r="A156" s="58" t="s">
        <v>302</v>
      </c>
      <c r="B156" s="57">
        <v>2730.52</v>
      </c>
      <c r="E156" s="26" t="s">
        <v>393</v>
      </c>
      <c r="F156" s="58">
        <v>10.199999999999999</v>
      </c>
    </row>
    <row r="157" spans="1:6">
      <c r="A157" s="58" t="s">
        <v>269</v>
      </c>
      <c r="B157" s="57">
        <v>748.06</v>
      </c>
      <c r="E157" s="26" t="s">
        <v>324</v>
      </c>
      <c r="F157" s="58">
        <v>9910.67</v>
      </c>
    </row>
    <row r="158" spans="1:6">
      <c r="A158" s="58" t="s">
        <v>184</v>
      </c>
      <c r="B158" s="57">
        <v>4203.2299999999996</v>
      </c>
      <c r="E158" s="26" t="s">
        <v>394</v>
      </c>
      <c r="F158" s="58">
        <v>538.86</v>
      </c>
    </row>
    <row r="159" spans="1:6">
      <c r="A159" s="58" t="s">
        <v>137</v>
      </c>
      <c r="B159" s="57">
        <v>718.8</v>
      </c>
      <c r="E159" s="26" t="s">
        <v>395</v>
      </c>
      <c r="F159" s="58">
        <v>12041.45</v>
      </c>
    </row>
    <row r="160" spans="1:6">
      <c r="A160" s="58" t="s">
        <v>118</v>
      </c>
      <c r="B160" s="57">
        <v>4203.2299999999996</v>
      </c>
      <c r="E160" s="26" t="s">
        <v>406</v>
      </c>
      <c r="F160" s="58">
        <v>7236.82</v>
      </c>
    </row>
    <row r="161" spans="1:6">
      <c r="A161" s="58" t="s">
        <v>252</v>
      </c>
      <c r="B161" s="57">
        <v>207.54</v>
      </c>
      <c r="E161" s="26" t="s">
        <v>396</v>
      </c>
      <c r="F161" s="58">
        <v>20.92</v>
      </c>
    </row>
    <row r="162" spans="1:6">
      <c r="A162" s="58" t="s">
        <v>318</v>
      </c>
      <c r="B162" s="57">
        <v>2730.52</v>
      </c>
      <c r="E162" s="26" t="s">
        <v>397</v>
      </c>
      <c r="F162" s="58">
        <v>346.69</v>
      </c>
    </row>
    <row r="163" spans="1:6">
      <c r="A163" s="58" t="s">
        <v>431</v>
      </c>
      <c r="B163" s="57">
        <v>748.06</v>
      </c>
      <c r="E163" s="26" t="s">
        <v>120</v>
      </c>
      <c r="F163" s="58">
        <v>19.82</v>
      </c>
    </row>
    <row r="164" spans="1:6">
      <c r="A164" s="58" t="s">
        <v>392</v>
      </c>
      <c r="B164" s="57">
        <v>748.06</v>
      </c>
      <c r="E164" s="26" t="s">
        <v>398</v>
      </c>
      <c r="F164" s="58">
        <v>98.53</v>
      </c>
    </row>
    <row r="165" spans="1:6">
      <c r="A165" s="58" t="s">
        <v>319</v>
      </c>
      <c r="B165" s="57">
        <v>3868.29</v>
      </c>
      <c r="E165" s="26" t="s">
        <v>399</v>
      </c>
      <c r="F165" s="58">
        <v>74.03</v>
      </c>
    </row>
    <row r="166" spans="1:6">
      <c r="A166" s="58" t="s">
        <v>405</v>
      </c>
      <c r="B166" s="57">
        <v>4203.2299999999996</v>
      </c>
      <c r="E166" s="26" t="s">
        <v>404</v>
      </c>
      <c r="F166" s="58">
        <v>14473.64</v>
      </c>
    </row>
    <row r="167" spans="1:6">
      <c r="A167" s="58" t="s">
        <v>403</v>
      </c>
      <c r="B167" s="57">
        <v>4203.2299999999996</v>
      </c>
      <c r="E167" s="26" t="s">
        <v>400</v>
      </c>
      <c r="F167" s="58">
        <v>5.31</v>
      </c>
    </row>
    <row r="168" spans="1:6">
      <c r="A168" s="58" t="s">
        <v>188</v>
      </c>
      <c r="B168" s="57">
        <v>3327.4</v>
      </c>
      <c r="E168" s="26" t="s">
        <v>401</v>
      </c>
      <c r="F168" s="58">
        <v>165.94</v>
      </c>
    </row>
    <row r="169" spans="1:6">
      <c r="A169" s="58" t="s">
        <v>175</v>
      </c>
      <c r="B169" s="57">
        <v>4203.2299999999996</v>
      </c>
      <c r="E169" s="26" t="s">
        <v>402</v>
      </c>
      <c r="F169" s="58">
        <v>12.4</v>
      </c>
    </row>
    <row r="170" spans="1:6">
      <c r="A170" s="58" t="s">
        <v>289</v>
      </c>
      <c r="B170" s="57">
        <v>748.06</v>
      </c>
    </row>
    <row r="171" spans="1:6">
      <c r="A171" s="58" t="s">
        <v>196</v>
      </c>
      <c r="B171" s="57">
        <v>892.88</v>
      </c>
    </row>
    <row r="172" spans="1:6">
      <c r="A172" s="58" t="s">
        <v>203</v>
      </c>
      <c r="B172" s="57">
        <v>4203.2299999999996</v>
      </c>
    </row>
    <row r="173" spans="1:6">
      <c r="A173" s="58" t="s">
        <v>285</v>
      </c>
      <c r="B173" s="57">
        <v>748.06</v>
      </c>
    </row>
    <row r="174" spans="1:6">
      <c r="A174" s="58" t="s">
        <v>169</v>
      </c>
      <c r="B174" s="57">
        <v>32.99</v>
      </c>
    </row>
    <row r="175" spans="1:6">
      <c r="A175" s="58" t="s">
        <v>157</v>
      </c>
      <c r="B175" s="57">
        <v>701.38</v>
      </c>
    </row>
    <row r="176" spans="1:6">
      <c r="A176" s="58" t="s">
        <v>286</v>
      </c>
      <c r="B176" s="57">
        <v>978.98</v>
      </c>
    </row>
    <row r="177" spans="1:2">
      <c r="A177" s="58" t="s">
        <v>275</v>
      </c>
      <c r="B177" s="57">
        <v>3950.44</v>
      </c>
    </row>
    <row r="178" spans="1:2">
      <c r="A178" s="58" t="s">
        <v>212</v>
      </c>
      <c r="B178" s="57">
        <v>748.06</v>
      </c>
    </row>
    <row r="179" spans="1:2">
      <c r="A179" s="58" t="s">
        <v>393</v>
      </c>
      <c r="B179" s="57">
        <v>748.06</v>
      </c>
    </row>
    <row r="180" spans="1:2">
      <c r="A180" s="58" t="s">
        <v>324</v>
      </c>
      <c r="B180" s="57">
        <v>4203.2299999999996</v>
      </c>
    </row>
    <row r="181" spans="1:2">
      <c r="A181" s="58" t="s">
        <v>394</v>
      </c>
      <c r="B181" s="57">
        <v>748.06</v>
      </c>
    </row>
    <row r="182" spans="1:2">
      <c r="A182" s="58" t="s">
        <v>395</v>
      </c>
      <c r="B182" s="57">
        <v>748.06</v>
      </c>
    </row>
    <row r="183" spans="1:2">
      <c r="A183" s="58" t="s">
        <v>396</v>
      </c>
      <c r="B183" s="57">
        <v>748.06</v>
      </c>
    </row>
    <row r="184" spans="1:2">
      <c r="A184" s="58" t="s">
        <v>397</v>
      </c>
      <c r="B184" s="57">
        <v>748.06</v>
      </c>
    </row>
    <row r="185" spans="1:2">
      <c r="A185" s="58" t="s">
        <v>120</v>
      </c>
      <c r="B185" s="57">
        <v>361.33</v>
      </c>
    </row>
    <row r="186" spans="1:2">
      <c r="A186" s="58" t="s">
        <v>398</v>
      </c>
      <c r="B186" s="57">
        <v>748.06</v>
      </c>
    </row>
    <row r="187" spans="1:2">
      <c r="A187" s="58" t="s">
        <v>399</v>
      </c>
      <c r="B187" s="57">
        <v>748.06</v>
      </c>
    </row>
    <row r="188" spans="1:2">
      <c r="A188" s="58" t="s">
        <v>404</v>
      </c>
      <c r="B188" s="57">
        <v>4203.2299999999996</v>
      </c>
    </row>
    <row r="189" spans="1:2">
      <c r="A189" s="58" t="s">
        <v>400</v>
      </c>
      <c r="B189" s="57">
        <v>748.06</v>
      </c>
    </row>
    <row r="190" spans="1:2">
      <c r="A190" s="58" t="s">
        <v>401</v>
      </c>
      <c r="B190" s="57">
        <v>748.06</v>
      </c>
    </row>
    <row r="191" spans="1:2">
      <c r="A191" s="58" t="s">
        <v>402</v>
      </c>
      <c r="B191" s="57">
        <v>748.06</v>
      </c>
    </row>
  </sheetData>
  <mergeCells count="1">
    <mergeCell ref="A6:J6"/>
  </mergeCells>
  <pageMargins left="0.511811024" right="0.511811024" top="0.78740157499999996" bottom="0.78740157499999996" header="0.31496062000000002" footer="0.31496062000000002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182"/>
  <sheetViews>
    <sheetView workbookViewId="0">
      <selection activeCell="I13" activeCellId="3" sqref="B8 F8 I8 I13"/>
    </sheetView>
  </sheetViews>
  <sheetFormatPr defaultRowHeight="15"/>
  <cols>
    <col min="1" max="1" width="35.7109375" style="1" customWidth="1"/>
    <col min="2" max="2" width="19.7109375" style="1" customWidth="1"/>
    <col min="3" max="4" width="9.140625" style="1"/>
    <col min="5" max="5" width="35.7109375" style="1" customWidth="1"/>
    <col min="6" max="6" width="19.7109375" style="1" customWidth="1"/>
    <col min="7" max="7" width="9.140625" style="1"/>
    <col min="8" max="8" width="35.7109375" style="1" customWidth="1"/>
    <col min="9" max="9" width="19.7109375" style="1" customWidth="1"/>
    <col min="10" max="10" width="9.140625" style="1"/>
    <col min="11" max="11" width="35.7109375" style="1" customWidth="1"/>
    <col min="12" max="12" width="19.7109375" style="1" customWidth="1"/>
    <col min="13" max="13" width="9.140625" style="1"/>
    <col min="14" max="14" width="35.7109375" style="1" customWidth="1"/>
    <col min="15" max="15" width="19.7109375" style="1" customWidth="1"/>
    <col min="16" max="16384" width="9.140625" style="1"/>
  </cols>
  <sheetData>
    <row r="1" spans="1:11" ht="18.75">
      <c r="A1" s="2" t="s">
        <v>0</v>
      </c>
      <c r="K1" s="48"/>
    </row>
    <row r="2" spans="1:11">
      <c r="A2" s="4" t="s">
        <v>1</v>
      </c>
      <c r="D2" s="3"/>
    </row>
    <row r="3" spans="1:11">
      <c r="A3" s="3"/>
      <c r="C3" s="4"/>
      <c r="D3" s="3"/>
    </row>
    <row r="4" spans="1:11">
      <c r="A4" s="12"/>
      <c r="C4" s="13"/>
      <c r="D4" s="12"/>
    </row>
    <row r="5" spans="1:11">
      <c r="A5" s="54" t="s">
        <v>525</v>
      </c>
      <c r="B5" s="55"/>
      <c r="C5" s="55"/>
      <c r="D5" s="55"/>
      <c r="E5" s="55"/>
      <c r="F5" s="55"/>
      <c r="G5" s="55"/>
      <c r="H5" s="55"/>
      <c r="I5" s="55"/>
      <c r="J5" s="55"/>
    </row>
    <row r="6" spans="1:11" ht="27" customHeight="1">
      <c r="A6" s="86" t="s">
        <v>521</v>
      </c>
      <c r="B6" s="86"/>
      <c r="C6" s="86"/>
      <c r="D6" s="86"/>
      <c r="E6" s="86"/>
      <c r="F6" s="86"/>
      <c r="G6" s="86"/>
      <c r="H6" s="86"/>
      <c r="I6" s="86"/>
      <c r="J6" s="86"/>
    </row>
    <row r="7" spans="1:11" ht="27" customHeight="1">
      <c r="A7" s="51"/>
      <c r="B7" s="51"/>
      <c r="C7" s="51"/>
      <c r="D7" s="51"/>
      <c r="E7" s="51"/>
      <c r="F7" s="51"/>
      <c r="G7" s="51"/>
      <c r="H7" s="51"/>
      <c r="I7" s="51"/>
      <c r="J7" s="51"/>
    </row>
    <row r="8" spans="1:11">
      <c r="A8" s="74" t="s">
        <v>632</v>
      </c>
      <c r="B8" s="76">
        <f>SUM(B10:B182)</f>
        <v>218230.89999999944</v>
      </c>
      <c r="C8" s="33"/>
      <c r="D8" s="33"/>
      <c r="E8" s="74" t="s">
        <v>632</v>
      </c>
      <c r="F8" s="76">
        <f>SUM(F10:F182)</f>
        <v>163672.88000000038</v>
      </c>
      <c r="G8" s="33"/>
      <c r="H8" s="74" t="s">
        <v>632</v>
      </c>
      <c r="I8" s="76">
        <f>I10</f>
        <v>54557.66</v>
      </c>
      <c r="J8" s="33"/>
    </row>
    <row r="9" spans="1:11">
      <c r="A9" s="32" t="s">
        <v>371</v>
      </c>
      <c r="B9" s="32" t="s">
        <v>116</v>
      </c>
      <c r="E9" s="32" t="s">
        <v>371</v>
      </c>
      <c r="F9" s="32" t="s">
        <v>372</v>
      </c>
      <c r="H9" s="32" t="s">
        <v>371</v>
      </c>
      <c r="I9" s="32" t="s">
        <v>373</v>
      </c>
    </row>
    <row r="10" spans="1:11">
      <c r="A10" s="14" t="s">
        <v>374</v>
      </c>
      <c r="B10" s="57">
        <v>27278.83</v>
      </c>
      <c r="E10" s="26" t="s">
        <v>374</v>
      </c>
      <c r="F10" s="58">
        <v>20459.12</v>
      </c>
      <c r="H10" s="26" t="s">
        <v>517</v>
      </c>
      <c r="I10" s="59">
        <v>54557.66</v>
      </c>
    </row>
    <row r="11" spans="1:11">
      <c r="A11" s="63" t="s">
        <v>435</v>
      </c>
      <c r="B11" s="57">
        <v>81836.490000000005</v>
      </c>
      <c r="E11" s="26" t="s">
        <v>435</v>
      </c>
      <c r="F11" s="58">
        <v>61377.37</v>
      </c>
      <c r="H11" s="64"/>
      <c r="I11" s="67"/>
    </row>
    <row r="12" spans="1:11">
      <c r="A12" s="58" t="s">
        <v>278</v>
      </c>
      <c r="B12" s="57">
        <v>763.8</v>
      </c>
      <c r="E12" s="26" t="s">
        <v>278</v>
      </c>
      <c r="F12" s="58">
        <v>15.38</v>
      </c>
    </row>
    <row r="13" spans="1:11">
      <c r="A13" s="58" t="s">
        <v>214</v>
      </c>
      <c r="B13" s="57">
        <v>487.12</v>
      </c>
      <c r="E13" s="26" t="s">
        <v>296</v>
      </c>
      <c r="F13" s="58">
        <v>0.02</v>
      </c>
      <c r="H13" s="74" t="s">
        <v>632</v>
      </c>
      <c r="I13" s="76">
        <f>SUM(I15:I16)</f>
        <v>109115.33</v>
      </c>
    </row>
    <row r="14" spans="1:11">
      <c r="A14" s="58" t="s">
        <v>296</v>
      </c>
      <c r="B14" s="57">
        <v>133.43</v>
      </c>
      <c r="E14" s="26" t="s">
        <v>276</v>
      </c>
      <c r="F14" s="58">
        <v>1.5</v>
      </c>
      <c r="H14" s="32" t="s">
        <v>371</v>
      </c>
      <c r="I14" s="32" t="s">
        <v>516</v>
      </c>
    </row>
    <row r="15" spans="1:11">
      <c r="A15" s="58" t="s">
        <v>276</v>
      </c>
      <c r="B15" s="57">
        <v>133.43</v>
      </c>
      <c r="E15" s="26" t="s">
        <v>217</v>
      </c>
      <c r="F15" s="58">
        <v>0.82</v>
      </c>
      <c r="H15" s="26" t="s">
        <v>517</v>
      </c>
      <c r="I15" s="58">
        <v>40918.25</v>
      </c>
    </row>
    <row r="16" spans="1:11">
      <c r="A16" s="58" t="s">
        <v>283</v>
      </c>
      <c r="B16" s="57">
        <v>763.8</v>
      </c>
      <c r="E16" s="26" t="s">
        <v>218</v>
      </c>
      <c r="F16" s="58">
        <v>0.82</v>
      </c>
      <c r="H16" s="26" t="s">
        <v>518</v>
      </c>
      <c r="I16" s="58">
        <v>68197.08</v>
      </c>
    </row>
    <row r="17" spans="1:6">
      <c r="A17" s="58" t="s">
        <v>172</v>
      </c>
      <c r="B17" s="57">
        <v>133.43</v>
      </c>
      <c r="E17" s="26" t="s">
        <v>219</v>
      </c>
      <c r="F17" s="58">
        <v>0.82</v>
      </c>
    </row>
    <row r="18" spans="1:6">
      <c r="A18" s="58" t="s">
        <v>199</v>
      </c>
      <c r="B18" s="57">
        <v>133.43</v>
      </c>
      <c r="E18" s="26" t="s">
        <v>220</v>
      </c>
      <c r="F18" s="58">
        <v>0.82</v>
      </c>
    </row>
    <row r="19" spans="1:6">
      <c r="A19" s="58" t="s">
        <v>185</v>
      </c>
      <c r="B19" s="57">
        <v>133.43</v>
      </c>
      <c r="E19" s="26" t="s">
        <v>221</v>
      </c>
      <c r="F19" s="58">
        <v>0.82</v>
      </c>
    </row>
    <row r="20" spans="1:6">
      <c r="A20" s="58" t="s">
        <v>106</v>
      </c>
      <c r="B20" s="57">
        <v>133.43</v>
      </c>
      <c r="E20" s="26" t="s">
        <v>172</v>
      </c>
      <c r="F20" s="58">
        <v>15.84</v>
      </c>
    </row>
    <row r="21" spans="1:6">
      <c r="A21" s="58" t="s">
        <v>107</v>
      </c>
      <c r="B21" s="57">
        <v>133.43</v>
      </c>
      <c r="E21" s="26" t="s">
        <v>222</v>
      </c>
      <c r="F21" s="58">
        <v>0.82</v>
      </c>
    </row>
    <row r="22" spans="1:6">
      <c r="A22" s="58" t="s">
        <v>174</v>
      </c>
      <c r="B22" s="57">
        <v>763.8</v>
      </c>
      <c r="E22" s="26" t="s">
        <v>223</v>
      </c>
      <c r="F22" s="58">
        <v>0.82</v>
      </c>
    </row>
    <row r="23" spans="1:6">
      <c r="A23" s="58" t="s">
        <v>108</v>
      </c>
      <c r="B23" s="57">
        <v>133.43</v>
      </c>
      <c r="E23" s="26" t="s">
        <v>224</v>
      </c>
      <c r="F23" s="58">
        <v>0.82</v>
      </c>
    </row>
    <row r="24" spans="1:6">
      <c r="A24" s="58" t="s">
        <v>183</v>
      </c>
      <c r="B24" s="57">
        <v>763.8</v>
      </c>
      <c r="E24" s="26" t="s">
        <v>225</v>
      </c>
      <c r="F24" s="58">
        <v>0.82</v>
      </c>
    </row>
    <row r="25" spans="1:6">
      <c r="A25" s="58" t="s">
        <v>253</v>
      </c>
      <c r="B25" s="57">
        <v>133.43</v>
      </c>
      <c r="E25" s="26" t="s">
        <v>226</v>
      </c>
      <c r="F25" s="58">
        <v>0.82</v>
      </c>
    </row>
    <row r="26" spans="1:6">
      <c r="A26" s="58" t="s">
        <v>133</v>
      </c>
      <c r="B26" s="57">
        <v>101.54</v>
      </c>
      <c r="E26" s="26" t="s">
        <v>227</v>
      </c>
      <c r="F26" s="58">
        <v>0.82</v>
      </c>
    </row>
    <row r="27" spans="1:6">
      <c r="A27" s="58" t="s">
        <v>134</v>
      </c>
      <c r="B27" s="57">
        <v>72.77</v>
      </c>
      <c r="E27" s="26" t="s">
        <v>228</v>
      </c>
      <c r="F27" s="58">
        <v>0.82</v>
      </c>
    </row>
    <row r="28" spans="1:6">
      <c r="A28" s="58" t="s">
        <v>377</v>
      </c>
      <c r="B28" s="57">
        <v>133.43</v>
      </c>
      <c r="E28" s="26" t="s">
        <v>199</v>
      </c>
      <c r="F28" s="58">
        <v>100.57</v>
      </c>
    </row>
    <row r="29" spans="1:6">
      <c r="A29" s="58" t="s">
        <v>135</v>
      </c>
      <c r="B29" s="57">
        <v>101.54</v>
      </c>
      <c r="E29" s="26" t="s">
        <v>185</v>
      </c>
      <c r="F29" s="58">
        <v>153.53</v>
      </c>
    </row>
    <row r="30" spans="1:6">
      <c r="A30" s="58" t="s">
        <v>136</v>
      </c>
      <c r="B30" s="57">
        <v>72.77</v>
      </c>
      <c r="E30" s="26" t="s">
        <v>106</v>
      </c>
      <c r="F30" s="58">
        <v>2.85</v>
      </c>
    </row>
    <row r="31" spans="1:6">
      <c r="A31" s="58" t="s">
        <v>139</v>
      </c>
      <c r="B31" s="57">
        <v>33.71</v>
      </c>
      <c r="E31" s="26" t="s">
        <v>107</v>
      </c>
      <c r="F31" s="58">
        <v>1.02</v>
      </c>
    </row>
    <row r="32" spans="1:6">
      <c r="A32" s="58" t="s">
        <v>293</v>
      </c>
      <c r="B32" s="57">
        <v>133.43</v>
      </c>
      <c r="E32" s="26" t="s">
        <v>191</v>
      </c>
      <c r="F32" s="58">
        <v>145.24</v>
      </c>
    </row>
    <row r="33" spans="1:6">
      <c r="A33" s="58" t="s">
        <v>109</v>
      </c>
      <c r="B33" s="57">
        <v>133.43</v>
      </c>
      <c r="E33" s="26" t="s">
        <v>174</v>
      </c>
      <c r="F33" s="58">
        <v>677.78</v>
      </c>
    </row>
    <row r="34" spans="1:6">
      <c r="A34" s="58" t="s">
        <v>110</v>
      </c>
      <c r="B34" s="57">
        <v>133.43</v>
      </c>
      <c r="E34" s="26" t="s">
        <v>108</v>
      </c>
      <c r="F34" s="58">
        <v>9.0399999999999991</v>
      </c>
    </row>
    <row r="35" spans="1:6">
      <c r="A35" s="58" t="s">
        <v>177</v>
      </c>
      <c r="B35" s="57">
        <v>133.43</v>
      </c>
      <c r="E35" s="26" t="s">
        <v>192</v>
      </c>
      <c r="F35" s="58">
        <v>145.24</v>
      </c>
    </row>
    <row r="36" spans="1:6">
      <c r="A36" s="58" t="s">
        <v>176</v>
      </c>
      <c r="B36" s="57">
        <v>763.8</v>
      </c>
      <c r="E36" s="26" t="s">
        <v>193</v>
      </c>
      <c r="F36" s="58">
        <v>145.24</v>
      </c>
    </row>
    <row r="37" spans="1:6">
      <c r="A37" s="58" t="s">
        <v>111</v>
      </c>
      <c r="B37" s="57">
        <v>133.43</v>
      </c>
      <c r="E37" s="26" t="s">
        <v>194</v>
      </c>
      <c r="F37" s="58">
        <v>145.24</v>
      </c>
    </row>
    <row r="38" spans="1:6">
      <c r="A38" s="58" t="s">
        <v>112</v>
      </c>
      <c r="B38" s="57">
        <v>133.43</v>
      </c>
      <c r="E38" s="26" t="s">
        <v>183</v>
      </c>
      <c r="F38" s="58">
        <v>485.8</v>
      </c>
    </row>
    <row r="39" spans="1:6">
      <c r="A39" s="58" t="s">
        <v>113</v>
      </c>
      <c r="B39" s="57">
        <v>133.43</v>
      </c>
      <c r="E39" s="26" t="s">
        <v>195</v>
      </c>
      <c r="F39" s="58">
        <v>145.24</v>
      </c>
    </row>
    <row r="40" spans="1:6">
      <c r="A40" s="58" t="s">
        <v>378</v>
      </c>
      <c r="B40" s="57">
        <v>133.43</v>
      </c>
      <c r="E40" s="26" t="s">
        <v>253</v>
      </c>
      <c r="F40" s="58">
        <v>7.36</v>
      </c>
    </row>
    <row r="41" spans="1:6">
      <c r="A41" s="58" t="s">
        <v>379</v>
      </c>
      <c r="B41" s="57">
        <v>133.43</v>
      </c>
      <c r="E41" s="26" t="s">
        <v>132</v>
      </c>
      <c r="F41" s="58">
        <v>18.27</v>
      </c>
    </row>
    <row r="42" spans="1:6">
      <c r="A42" s="58" t="s">
        <v>380</v>
      </c>
      <c r="B42" s="57">
        <v>133.43</v>
      </c>
      <c r="E42" s="26" t="s">
        <v>133</v>
      </c>
      <c r="F42" s="58">
        <v>0.04</v>
      </c>
    </row>
    <row r="43" spans="1:6">
      <c r="A43" s="58" t="s">
        <v>381</v>
      </c>
      <c r="B43" s="57">
        <v>133.43</v>
      </c>
      <c r="E43" s="26" t="s">
        <v>134</v>
      </c>
      <c r="F43" s="58">
        <v>18.46</v>
      </c>
    </row>
    <row r="44" spans="1:6">
      <c r="A44" s="58" t="s">
        <v>382</v>
      </c>
      <c r="B44" s="57">
        <v>133.43</v>
      </c>
      <c r="E44" s="26" t="s">
        <v>377</v>
      </c>
      <c r="F44" s="58">
        <v>24.4</v>
      </c>
    </row>
    <row r="45" spans="1:6">
      <c r="A45" s="58" t="s">
        <v>297</v>
      </c>
      <c r="B45" s="57">
        <v>487.12</v>
      </c>
      <c r="E45" s="26" t="s">
        <v>135</v>
      </c>
      <c r="F45" s="58">
        <v>0.08</v>
      </c>
    </row>
    <row r="46" spans="1:6">
      <c r="A46" s="58" t="s">
        <v>288</v>
      </c>
      <c r="B46" s="57">
        <v>133.43</v>
      </c>
      <c r="E46" s="26" t="s">
        <v>136</v>
      </c>
      <c r="F46" s="58">
        <v>0.2</v>
      </c>
    </row>
    <row r="47" spans="1:6">
      <c r="A47" s="58" t="s">
        <v>273</v>
      </c>
      <c r="B47" s="57">
        <v>133.43</v>
      </c>
      <c r="E47" s="26" t="s">
        <v>293</v>
      </c>
      <c r="F47" s="58">
        <v>77.22</v>
      </c>
    </row>
    <row r="48" spans="1:6">
      <c r="A48" s="58" t="s">
        <v>268</v>
      </c>
      <c r="B48" s="57">
        <v>133.43</v>
      </c>
      <c r="E48" s="26" t="s">
        <v>109</v>
      </c>
      <c r="F48" s="58">
        <v>13.08</v>
      </c>
    </row>
    <row r="49" spans="1:6">
      <c r="A49" s="58" t="s">
        <v>124</v>
      </c>
      <c r="B49" s="57">
        <v>133.43</v>
      </c>
      <c r="E49" s="26" t="s">
        <v>189</v>
      </c>
      <c r="F49" s="58">
        <v>3.1</v>
      </c>
    </row>
    <row r="50" spans="1:6">
      <c r="A50" s="58" t="s">
        <v>206</v>
      </c>
      <c r="B50" s="57">
        <v>487.12</v>
      </c>
      <c r="E50" s="26" t="s">
        <v>110</v>
      </c>
      <c r="F50" s="58">
        <v>3.46</v>
      </c>
    </row>
    <row r="51" spans="1:6">
      <c r="A51" s="58" t="s">
        <v>279</v>
      </c>
      <c r="B51" s="57">
        <v>133.43</v>
      </c>
      <c r="E51" s="26" t="s">
        <v>177</v>
      </c>
      <c r="F51" s="58">
        <v>387.08</v>
      </c>
    </row>
    <row r="52" spans="1:6">
      <c r="A52" s="58" t="s">
        <v>270</v>
      </c>
      <c r="B52" s="57">
        <v>133.43</v>
      </c>
      <c r="E52" s="26" t="s">
        <v>176</v>
      </c>
      <c r="F52" s="58">
        <v>4.13</v>
      </c>
    </row>
    <row r="53" spans="1:6">
      <c r="A53" s="58" t="s">
        <v>190</v>
      </c>
      <c r="B53" s="57">
        <v>133.43</v>
      </c>
      <c r="E53" s="26" t="s">
        <v>111</v>
      </c>
      <c r="F53" s="58">
        <v>6.7</v>
      </c>
    </row>
    <row r="54" spans="1:6">
      <c r="A54" s="58" t="s">
        <v>114</v>
      </c>
      <c r="B54" s="57">
        <v>487.12</v>
      </c>
      <c r="E54" s="26" t="s">
        <v>112</v>
      </c>
      <c r="F54" s="58">
        <v>5.19</v>
      </c>
    </row>
    <row r="55" spans="1:6">
      <c r="A55" s="58" t="s">
        <v>271</v>
      </c>
      <c r="B55" s="57">
        <v>133.43</v>
      </c>
      <c r="E55" s="26" t="s">
        <v>113</v>
      </c>
      <c r="F55" s="58">
        <v>36.020000000000003</v>
      </c>
    </row>
    <row r="56" spans="1:6">
      <c r="A56" s="58" t="s">
        <v>312</v>
      </c>
      <c r="B56" s="57">
        <v>487.12</v>
      </c>
      <c r="E56" s="26" t="s">
        <v>378</v>
      </c>
      <c r="F56" s="58">
        <v>0.03</v>
      </c>
    </row>
    <row r="57" spans="1:6">
      <c r="A57" s="58" t="s">
        <v>267</v>
      </c>
      <c r="B57" s="57">
        <v>133.43</v>
      </c>
      <c r="E57" s="26" t="s">
        <v>379</v>
      </c>
      <c r="F57" s="58">
        <v>11.08</v>
      </c>
    </row>
    <row r="58" spans="1:6">
      <c r="A58" s="58" t="s">
        <v>313</v>
      </c>
      <c r="B58" s="57">
        <v>2654</v>
      </c>
      <c r="E58" s="26" t="s">
        <v>380</v>
      </c>
      <c r="F58" s="58">
        <v>1.18</v>
      </c>
    </row>
    <row r="59" spans="1:6">
      <c r="A59" s="58" t="s">
        <v>436</v>
      </c>
      <c r="B59" s="57">
        <v>263.33</v>
      </c>
      <c r="E59" s="26" t="s">
        <v>381</v>
      </c>
      <c r="F59" s="58">
        <v>3.19</v>
      </c>
    </row>
    <row r="60" spans="1:6">
      <c r="A60" s="58" t="s">
        <v>437</v>
      </c>
      <c r="B60" s="57">
        <v>476.5</v>
      </c>
      <c r="E60" s="26" t="s">
        <v>382</v>
      </c>
      <c r="F60" s="58">
        <v>9.49</v>
      </c>
    </row>
    <row r="61" spans="1:6">
      <c r="A61" s="58" t="s">
        <v>438</v>
      </c>
      <c r="B61" s="57">
        <v>1701.38</v>
      </c>
      <c r="E61" s="26" t="s">
        <v>229</v>
      </c>
      <c r="F61" s="58">
        <v>0.82</v>
      </c>
    </row>
    <row r="62" spans="1:6">
      <c r="A62" s="58" t="s">
        <v>439</v>
      </c>
      <c r="B62" s="57">
        <v>1701.38</v>
      </c>
      <c r="E62" s="26" t="s">
        <v>230</v>
      </c>
      <c r="F62" s="58">
        <v>0.82</v>
      </c>
    </row>
    <row r="63" spans="1:6">
      <c r="A63" s="58" t="s">
        <v>440</v>
      </c>
      <c r="B63" s="57">
        <v>451.42</v>
      </c>
      <c r="E63" s="26" t="s">
        <v>231</v>
      </c>
      <c r="F63" s="58">
        <v>0.82</v>
      </c>
    </row>
    <row r="64" spans="1:6">
      <c r="A64" s="58" t="s">
        <v>441</v>
      </c>
      <c r="B64" s="57">
        <v>529.79</v>
      </c>
      <c r="E64" s="26" t="s">
        <v>232</v>
      </c>
      <c r="F64" s="58">
        <v>0.82</v>
      </c>
    </row>
    <row r="65" spans="1:6">
      <c r="A65" s="58" t="s">
        <v>442</v>
      </c>
      <c r="B65" s="57">
        <v>501.58</v>
      </c>
      <c r="E65" s="26" t="s">
        <v>233</v>
      </c>
      <c r="F65" s="58">
        <v>0.82</v>
      </c>
    </row>
    <row r="66" spans="1:6">
      <c r="A66" s="58" t="s">
        <v>443</v>
      </c>
      <c r="B66" s="57">
        <v>338.56</v>
      </c>
      <c r="E66" s="26" t="s">
        <v>234</v>
      </c>
      <c r="F66" s="58">
        <v>0.82</v>
      </c>
    </row>
    <row r="67" spans="1:6">
      <c r="A67" s="58" t="s">
        <v>444</v>
      </c>
      <c r="B67" s="57">
        <v>363.64</v>
      </c>
      <c r="E67" s="26" t="s">
        <v>235</v>
      </c>
      <c r="F67" s="58">
        <v>0.82</v>
      </c>
    </row>
    <row r="68" spans="1:6">
      <c r="A68" s="58" t="s">
        <v>445</v>
      </c>
      <c r="B68" s="57">
        <v>2520.5700000000002</v>
      </c>
      <c r="E68" s="26" t="s">
        <v>236</v>
      </c>
      <c r="F68" s="58">
        <v>0.82</v>
      </c>
    </row>
    <row r="69" spans="1:6">
      <c r="A69" s="58" t="s">
        <v>446</v>
      </c>
      <c r="B69" s="57">
        <v>1913.92</v>
      </c>
      <c r="E69" s="26" t="s">
        <v>237</v>
      </c>
      <c r="F69" s="58">
        <v>0.82</v>
      </c>
    </row>
    <row r="70" spans="1:6">
      <c r="A70" s="58" t="s">
        <v>447</v>
      </c>
      <c r="B70" s="57">
        <v>288.41000000000003</v>
      </c>
      <c r="E70" s="26" t="s">
        <v>238</v>
      </c>
      <c r="F70" s="58">
        <v>0.82</v>
      </c>
    </row>
    <row r="71" spans="1:6">
      <c r="A71" s="58" t="s">
        <v>375</v>
      </c>
      <c r="B71" s="57">
        <v>2520.5700000000002</v>
      </c>
      <c r="E71" s="26" t="s">
        <v>239</v>
      </c>
      <c r="F71" s="58">
        <v>0.82</v>
      </c>
    </row>
    <row r="72" spans="1:6">
      <c r="A72" s="58" t="s">
        <v>448</v>
      </c>
      <c r="B72" s="57">
        <v>313.48</v>
      </c>
      <c r="E72" s="26" t="s">
        <v>240</v>
      </c>
      <c r="F72" s="58">
        <v>0.82</v>
      </c>
    </row>
    <row r="73" spans="1:6">
      <c r="A73" s="58" t="s">
        <v>449</v>
      </c>
      <c r="B73" s="57">
        <v>1386.31</v>
      </c>
      <c r="E73" s="26" t="s">
        <v>241</v>
      </c>
      <c r="F73" s="58">
        <v>0.82</v>
      </c>
    </row>
    <row r="74" spans="1:6">
      <c r="A74" s="58" t="s">
        <v>450</v>
      </c>
      <c r="B74" s="57">
        <v>275.87</v>
      </c>
      <c r="E74" s="26" t="s">
        <v>242</v>
      </c>
      <c r="F74" s="58">
        <v>0.82</v>
      </c>
    </row>
    <row r="75" spans="1:6">
      <c r="A75" s="58" t="s">
        <v>451</v>
      </c>
      <c r="B75" s="57">
        <v>300.95</v>
      </c>
      <c r="E75" s="26" t="s">
        <v>243</v>
      </c>
      <c r="F75" s="58">
        <v>0.82</v>
      </c>
    </row>
    <row r="76" spans="1:6">
      <c r="A76" s="58" t="s">
        <v>452</v>
      </c>
      <c r="B76" s="57">
        <v>1827.41</v>
      </c>
      <c r="E76" s="26" t="s">
        <v>244</v>
      </c>
      <c r="F76" s="58">
        <v>0.82</v>
      </c>
    </row>
    <row r="77" spans="1:6">
      <c r="A77" s="58" t="s">
        <v>453</v>
      </c>
      <c r="B77" s="57">
        <v>326.02</v>
      </c>
      <c r="E77" s="26" t="s">
        <v>245</v>
      </c>
      <c r="F77" s="58">
        <v>0.82</v>
      </c>
    </row>
    <row r="78" spans="1:6">
      <c r="A78" s="58" t="s">
        <v>454</v>
      </c>
      <c r="B78" s="57">
        <v>326.02</v>
      </c>
      <c r="E78" s="26" t="s">
        <v>288</v>
      </c>
      <c r="F78" s="58">
        <v>0.17</v>
      </c>
    </row>
    <row r="79" spans="1:6">
      <c r="A79" s="58" t="s">
        <v>455</v>
      </c>
      <c r="B79" s="57">
        <v>263.33</v>
      </c>
      <c r="E79" s="26" t="s">
        <v>273</v>
      </c>
      <c r="F79" s="58">
        <v>3.06</v>
      </c>
    </row>
    <row r="80" spans="1:6">
      <c r="A80" s="58" t="s">
        <v>261</v>
      </c>
      <c r="B80" s="57">
        <v>2654</v>
      </c>
      <c r="E80" s="26" t="s">
        <v>268</v>
      </c>
      <c r="F80" s="58">
        <v>4.68</v>
      </c>
    </row>
    <row r="81" spans="1:6">
      <c r="A81" s="58" t="s">
        <v>456</v>
      </c>
      <c r="B81" s="57">
        <v>275.87</v>
      </c>
      <c r="E81" s="26" t="s">
        <v>124</v>
      </c>
      <c r="F81" s="58">
        <v>1.92</v>
      </c>
    </row>
    <row r="82" spans="1:6">
      <c r="A82" s="58" t="s">
        <v>262</v>
      </c>
      <c r="B82" s="57">
        <v>2245.34</v>
      </c>
      <c r="E82" s="26" t="s">
        <v>279</v>
      </c>
      <c r="F82" s="58">
        <v>1.07</v>
      </c>
    </row>
    <row r="83" spans="1:6">
      <c r="A83" s="58" t="s">
        <v>457</v>
      </c>
      <c r="B83" s="57">
        <v>326.02</v>
      </c>
      <c r="E83" s="26" t="s">
        <v>270</v>
      </c>
      <c r="F83" s="58">
        <v>2.88</v>
      </c>
    </row>
    <row r="84" spans="1:6">
      <c r="A84" s="58" t="s">
        <v>263</v>
      </c>
      <c r="B84" s="57">
        <v>501.58</v>
      </c>
      <c r="E84" s="26" t="s">
        <v>190</v>
      </c>
      <c r="F84" s="58">
        <v>48.5</v>
      </c>
    </row>
    <row r="85" spans="1:6">
      <c r="A85" s="58" t="s">
        <v>458</v>
      </c>
      <c r="B85" s="57">
        <v>463.96</v>
      </c>
      <c r="E85" s="26" t="s">
        <v>271</v>
      </c>
      <c r="F85" s="58">
        <v>3.05</v>
      </c>
    </row>
    <row r="86" spans="1:6">
      <c r="A86" s="58" t="s">
        <v>459</v>
      </c>
      <c r="B86" s="57">
        <v>288.41000000000003</v>
      </c>
      <c r="E86" s="26" t="s">
        <v>267</v>
      </c>
      <c r="F86" s="58">
        <v>4.22</v>
      </c>
    </row>
    <row r="87" spans="1:6">
      <c r="A87" s="58" t="s">
        <v>460</v>
      </c>
      <c r="B87" s="57">
        <v>326.02</v>
      </c>
      <c r="E87" s="26" t="s">
        <v>313</v>
      </c>
      <c r="F87" s="58">
        <v>355.46</v>
      </c>
    </row>
    <row r="88" spans="1:6">
      <c r="A88" s="58" t="s">
        <v>461</v>
      </c>
      <c r="B88" s="57">
        <v>451.42</v>
      </c>
      <c r="E88" s="26" t="s">
        <v>441</v>
      </c>
      <c r="F88" s="58">
        <v>1.47</v>
      </c>
    </row>
    <row r="89" spans="1:6">
      <c r="A89" s="58" t="s">
        <v>462</v>
      </c>
      <c r="B89" s="57">
        <v>351.1</v>
      </c>
      <c r="E89" s="26" t="s">
        <v>375</v>
      </c>
      <c r="F89" s="58">
        <v>30688.68</v>
      </c>
    </row>
    <row r="90" spans="1:6">
      <c r="A90" s="58" t="s">
        <v>383</v>
      </c>
      <c r="B90" s="57">
        <v>584.85</v>
      </c>
      <c r="E90" s="26" t="s">
        <v>449</v>
      </c>
      <c r="F90" s="58">
        <v>1002.45</v>
      </c>
    </row>
    <row r="91" spans="1:6">
      <c r="A91" s="58" t="s">
        <v>463</v>
      </c>
      <c r="B91" s="57">
        <v>250.79</v>
      </c>
      <c r="E91" s="26" t="s">
        <v>452</v>
      </c>
      <c r="F91" s="58">
        <v>778.18</v>
      </c>
    </row>
    <row r="92" spans="1:6">
      <c r="A92" s="58" t="s">
        <v>384</v>
      </c>
      <c r="B92" s="57">
        <v>16500.73</v>
      </c>
      <c r="E92" s="26" t="s">
        <v>261</v>
      </c>
      <c r="F92" s="58">
        <v>200.39</v>
      </c>
    </row>
    <row r="93" spans="1:6">
      <c r="A93" s="58" t="s">
        <v>464</v>
      </c>
      <c r="B93" s="57">
        <v>250.79</v>
      </c>
      <c r="E93" s="26" t="s">
        <v>262</v>
      </c>
      <c r="F93" s="58">
        <v>171.82</v>
      </c>
    </row>
    <row r="94" spans="1:6">
      <c r="A94" s="58" t="s">
        <v>264</v>
      </c>
      <c r="B94" s="57">
        <v>2441.9</v>
      </c>
      <c r="E94" s="26" t="s">
        <v>263</v>
      </c>
      <c r="F94" s="58">
        <v>155.06</v>
      </c>
    </row>
    <row r="95" spans="1:6">
      <c r="A95" s="58" t="s">
        <v>385</v>
      </c>
      <c r="B95" s="57">
        <v>376.18</v>
      </c>
      <c r="E95" s="26" t="s">
        <v>383</v>
      </c>
      <c r="F95" s="58">
        <v>49.15</v>
      </c>
    </row>
    <row r="96" spans="1:6">
      <c r="A96" s="58" t="s">
        <v>465</v>
      </c>
      <c r="B96" s="57">
        <v>2394.54</v>
      </c>
      <c r="E96" s="26" t="s">
        <v>384</v>
      </c>
      <c r="F96" s="58">
        <v>14397.15</v>
      </c>
    </row>
    <row r="97" spans="1:6">
      <c r="A97" s="58" t="s">
        <v>466</v>
      </c>
      <c r="B97" s="57">
        <v>300.95</v>
      </c>
      <c r="E97" s="26" t="s">
        <v>264</v>
      </c>
      <c r="F97" s="58">
        <v>155.06</v>
      </c>
    </row>
    <row r="98" spans="1:6">
      <c r="A98" s="58" t="s">
        <v>467</v>
      </c>
      <c r="B98" s="57">
        <v>501.58</v>
      </c>
      <c r="E98" s="26" t="s">
        <v>385</v>
      </c>
      <c r="F98" s="58">
        <v>266.60000000000002</v>
      </c>
    </row>
    <row r="99" spans="1:6">
      <c r="A99" s="58" t="s">
        <v>468</v>
      </c>
      <c r="B99" s="57">
        <v>338.56</v>
      </c>
      <c r="E99" s="26" t="s">
        <v>265</v>
      </c>
      <c r="F99" s="58">
        <v>155.06</v>
      </c>
    </row>
    <row r="100" spans="1:6">
      <c r="A100" s="58" t="s">
        <v>469</v>
      </c>
      <c r="B100" s="57">
        <v>338.56</v>
      </c>
      <c r="E100" s="26" t="s">
        <v>386</v>
      </c>
      <c r="F100" s="58">
        <v>0.34</v>
      </c>
    </row>
    <row r="101" spans="1:6">
      <c r="A101" s="58" t="s">
        <v>470</v>
      </c>
      <c r="B101" s="57">
        <v>288.41000000000003</v>
      </c>
      <c r="E101" s="26" t="s">
        <v>387</v>
      </c>
      <c r="F101" s="58">
        <v>266.60000000000002</v>
      </c>
    </row>
    <row r="102" spans="1:6">
      <c r="A102" s="58" t="s">
        <v>471</v>
      </c>
      <c r="B102" s="57">
        <v>501.58</v>
      </c>
      <c r="E102" s="26" t="s">
        <v>388</v>
      </c>
      <c r="F102" s="58">
        <v>2.16</v>
      </c>
    </row>
    <row r="103" spans="1:6">
      <c r="A103" s="58" t="s">
        <v>265</v>
      </c>
      <c r="B103" s="57">
        <v>2520.5700000000002</v>
      </c>
      <c r="E103" s="26" t="s">
        <v>389</v>
      </c>
      <c r="F103" s="58">
        <v>1.89</v>
      </c>
    </row>
    <row r="104" spans="1:6">
      <c r="A104" s="58" t="s">
        <v>472</v>
      </c>
      <c r="B104" s="57">
        <v>501.58</v>
      </c>
      <c r="E104" s="26" t="s">
        <v>390</v>
      </c>
      <c r="F104" s="58">
        <v>0.67</v>
      </c>
    </row>
    <row r="105" spans="1:6">
      <c r="A105" s="58" t="s">
        <v>473</v>
      </c>
      <c r="B105" s="57">
        <v>501.58</v>
      </c>
      <c r="E105" s="26" t="s">
        <v>484</v>
      </c>
      <c r="F105" s="58">
        <v>16227.35</v>
      </c>
    </row>
    <row r="106" spans="1:6">
      <c r="A106" s="58" t="s">
        <v>386</v>
      </c>
      <c r="B106" s="57">
        <v>522.15</v>
      </c>
      <c r="E106" s="26" t="s">
        <v>216</v>
      </c>
      <c r="F106" s="58">
        <v>620.26</v>
      </c>
    </row>
    <row r="107" spans="1:6">
      <c r="A107" s="58" t="s">
        <v>387</v>
      </c>
      <c r="B107" s="57">
        <v>1890.43</v>
      </c>
      <c r="E107" s="26" t="s">
        <v>266</v>
      </c>
      <c r="F107" s="58">
        <v>155.06</v>
      </c>
    </row>
    <row r="108" spans="1:6">
      <c r="A108" s="58" t="s">
        <v>474</v>
      </c>
      <c r="B108" s="57">
        <v>338.56</v>
      </c>
      <c r="E108" s="26" t="s">
        <v>391</v>
      </c>
      <c r="F108" s="58">
        <v>37.22</v>
      </c>
    </row>
    <row r="109" spans="1:6">
      <c r="A109" s="58" t="s">
        <v>475</v>
      </c>
      <c r="B109" s="57">
        <v>501.58</v>
      </c>
      <c r="E109" s="26" t="s">
        <v>205</v>
      </c>
      <c r="F109" s="58">
        <v>10.1</v>
      </c>
    </row>
    <row r="110" spans="1:6">
      <c r="A110" s="58" t="s">
        <v>476</v>
      </c>
      <c r="B110" s="57">
        <v>326.02</v>
      </c>
      <c r="E110" s="26" t="s">
        <v>173</v>
      </c>
      <c r="F110" s="58">
        <v>74.5</v>
      </c>
    </row>
    <row r="111" spans="1:6">
      <c r="A111" s="58" t="s">
        <v>388</v>
      </c>
      <c r="B111" s="57">
        <v>471.99</v>
      </c>
      <c r="E111" s="26" t="s">
        <v>269</v>
      </c>
      <c r="F111" s="58">
        <v>5.55</v>
      </c>
    </row>
    <row r="112" spans="1:6">
      <c r="A112" s="58" t="s">
        <v>477</v>
      </c>
      <c r="B112" s="57">
        <v>300.95</v>
      </c>
      <c r="E112" s="26" t="s">
        <v>184</v>
      </c>
      <c r="F112" s="58">
        <v>14.16</v>
      </c>
    </row>
    <row r="113" spans="1:6">
      <c r="A113" s="58" t="s">
        <v>478</v>
      </c>
      <c r="B113" s="57">
        <v>300.95</v>
      </c>
      <c r="E113" s="26" t="s">
        <v>137</v>
      </c>
      <c r="F113" s="58">
        <v>0.8</v>
      </c>
    </row>
    <row r="114" spans="1:6">
      <c r="A114" s="58" t="s">
        <v>479</v>
      </c>
      <c r="B114" s="57">
        <v>275.87</v>
      </c>
      <c r="E114" s="26" t="s">
        <v>415</v>
      </c>
      <c r="F114" s="58">
        <v>2.42</v>
      </c>
    </row>
    <row r="115" spans="1:6">
      <c r="A115" s="58" t="s">
        <v>480</v>
      </c>
      <c r="B115" s="57">
        <v>489.04</v>
      </c>
      <c r="E115" s="26" t="s">
        <v>416</v>
      </c>
      <c r="F115" s="58">
        <v>2.42</v>
      </c>
    </row>
    <row r="116" spans="1:6">
      <c r="A116" s="58" t="s">
        <v>481</v>
      </c>
      <c r="B116" s="57">
        <v>1638.37</v>
      </c>
      <c r="E116" s="26" t="s">
        <v>417</v>
      </c>
      <c r="F116" s="58">
        <v>2.42</v>
      </c>
    </row>
    <row r="117" spans="1:6">
      <c r="A117" s="58" t="s">
        <v>389</v>
      </c>
      <c r="B117" s="57">
        <v>609.91999999999996</v>
      </c>
      <c r="E117" s="26" t="s">
        <v>418</v>
      </c>
      <c r="F117" s="58">
        <v>2.42</v>
      </c>
    </row>
    <row r="118" spans="1:6">
      <c r="A118" s="58" t="s">
        <v>482</v>
      </c>
      <c r="B118" s="57">
        <v>401.26</v>
      </c>
      <c r="E118" s="26" t="s">
        <v>414</v>
      </c>
      <c r="F118" s="58">
        <v>352.4</v>
      </c>
    </row>
    <row r="119" spans="1:6">
      <c r="A119" s="58" t="s">
        <v>483</v>
      </c>
      <c r="B119" s="57">
        <v>300.95</v>
      </c>
      <c r="E119" s="26" t="s">
        <v>419</v>
      </c>
      <c r="F119" s="58">
        <v>2.42</v>
      </c>
    </row>
    <row r="120" spans="1:6">
      <c r="A120" s="58" t="s">
        <v>390</v>
      </c>
      <c r="B120" s="57">
        <v>384.22</v>
      </c>
      <c r="E120" s="26" t="s">
        <v>420</v>
      </c>
      <c r="F120" s="58">
        <v>2.42</v>
      </c>
    </row>
    <row r="121" spans="1:6">
      <c r="A121" s="58" t="s">
        <v>484</v>
      </c>
      <c r="B121" s="57">
        <v>2331.5300000000002</v>
      </c>
      <c r="E121" s="26" t="s">
        <v>413</v>
      </c>
      <c r="F121" s="58">
        <v>352.4</v>
      </c>
    </row>
    <row r="122" spans="1:6">
      <c r="A122" s="58" t="s">
        <v>216</v>
      </c>
      <c r="B122" s="57">
        <v>3284.36</v>
      </c>
      <c r="E122" s="26" t="s">
        <v>421</v>
      </c>
      <c r="F122" s="58">
        <v>2.42</v>
      </c>
    </row>
    <row r="123" spans="1:6">
      <c r="A123" s="58" t="s">
        <v>485</v>
      </c>
      <c r="B123" s="57">
        <v>263.33</v>
      </c>
      <c r="E123" s="26" t="s">
        <v>392</v>
      </c>
      <c r="F123" s="58">
        <v>994.89</v>
      </c>
    </row>
    <row r="124" spans="1:6">
      <c r="A124" s="58" t="s">
        <v>486</v>
      </c>
      <c r="B124" s="57">
        <v>388.72</v>
      </c>
      <c r="E124" s="26" t="s">
        <v>422</v>
      </c>
      <c r="F124" s="58">
        <v>2.42</v>
      </c>
    </row>
    <row r="125" spans="1:6">
      <c r="A125" s="58" t="s">
        <v>487</v>
      </c>
      <c r="B125" s="57">
        <v>376.18</v>
      </c>
      <c r="E125" s="26" t="s">
        <v>423</v>
      </c>
      <c r="F125" s="58">
        <v>2.42</v>
      </c>
    </row>
    <row r="126" spans="1:6">
      <c r="A126" s="58" t="s">
        <v>488</v>
      </c>
      <c r="B126" s="57">
        <v>388.72</v>
      </c>
      <c r="E126" s="26" t="s">
        <v>424</v>
      </c>
      <c r="F126" s="58">
        <v>2.42</v>
      </c>
    </row>
    <row r="127" spans="1:6">
      <c r="A127" s="58" t="s">
        <v>266</v>
      </c>
      <c r="B127" s="57">
        <v>501.58</v>
      </c>
      <c r="E127" s="26" t="s">
        <v>319</v>
      </c>
      <c r="F127" s="58">
        <v>25.84</v>
      </c>
    </row>
    <row r="128" spans="1:6">
      <c r="A128" s="58" t="s">
        <v>376</v>
      </c>
      <c r="B128" s="57">
        <v>1827.41</v>
      </c>
      <c r="E128" s="26" t="s">
        <v>425</v>
      </c>
      <c r="F128" s="58">
        <v>2.42</v>
      </c>
    </row>
    <row r="129" spans="1:6">
      <c r="A129" s="58" t="s">
        <v>489</v>
      </c>
      <c r="B129" s="57">
        <v>501.58</v>
      </c>
      <c r="E129" s="26" t="s">
        <v>426</v>
      </c>
      <c r="F129" s="58">
        <v>2.42</v>
      </c>
    </row>
    <row r="130" spans="1:6">
      <c r="A130" s="58" t="s">
        <v>490</v>
      </c>
      <c r="B130" s="57">
        <v>250.79</v>
      </c>
      <c r="E130" s="26" t="s">
        <v>427</v>
      </c>
      <c r="F130" s="58">
        <v>2.42</v>
      </c>
    </row>
    <row r="131" spans="1:6">
      <c r="A131" s="58" t="s">
        <v>491</v>
      </c>
      <c r="B131" s="57">
        <v>326.02</v>
      </c>
      <c r="E131" s="26" t="s">
        <v>428</v>
      </c>
      <c r="F131" s="58">
        <v>2.42</v>
      </c>
    </row>
    <row r="132" spans="1:6">
      <c r="A132" s="58" t="s">
        <v>492</v>
      </c>
      <c r="B132" s="57">
        <v>451.42</v>
      </c>
      <c r="E132" s="26" t="s">
        <v>405</v>
      </c>
      <c r="F132" s="58">
        <v>469.87</v>
      </c>
    </row>
    <row r="133" spans="1:6">
      <c r="A133" s="58" t="s">
        <v>493</v>
      </c>
      <c r="B133" s="57">
        <v>250.79</v>
      </c>
      <c r="E133" s="26" t="s">
        <v>429</v>
      </c>
      <c r="F133" s="58">
        <v>2.42</v>
      </c>
    </row>
    <row r="134" spans="1:6">
      <c r="A134" s="58" t="s">
        <v>494</v>
      </c>
      <c r="B134" s="57">
        <v>1111.8800000000001</v>
      </c>
      <c r="E134" s="26" t="s">
        <v>430</v>
      </c>
      <c r="F134" s="58">
        <v>2.42</v>
      </c>
    </row>
    <row r="135" spans="1:6">
      <c r="A135" s="58" t="s">
        <v>495</v>
      </c>
      <c r="B135" s="57">
        <v>438.88</v>
      </c>
      <c r="E135" s="26" t="s">
        <v>412</v>
      </c>
      <c r="F135" s="58">
        <v>169.62</v>
      </c>
    </row>
    <row r="136" spans="1:6">
      <c r="A136" s="58" t="s">
        <v>496</v>
      </c>
      <c r="B136" s="57">
        <v>1715.93</v>
      </c>
      <c r="E136" s="26" t="s">
        <v>409</v>
      </c>
      <c r="F136" s="58">
        <v>169.62</v>
      </c>
    </row>
    <row r="137" spans="1:6">
      <c r="A137" s="58" t="s">
        <v>497</v>
      </c>
      <c r="B137" s="57">
        <v>288.41000000000003</v>
      </c>
      <c r="E137" s="26" t="s">
        <v>411</v>
      </c>
      <c r="F137" s="58">
        <v>169.62</v>
      </c>
    </row>
    <row r="138" spans="1:6">
      <c r="A138" s="58" t="s">
        <v>498</v>
      </c>
      <c r="B138" s="57">
        <v>351.1</v>
      </c>
      <c r="E138" s="26" t="s">
        <v>408</v>
      </c>
      <c r="F138" s="58">
        <v>169.62</v>
      </c>
    </row>
    <row r="139" spans="1:6">
      <c r="A139" s="58" t="s">
        <v>499</v>
      </c>
      <c r="B139" s="57">
        <v>501.58</v>
      </c>
      <c r="E139" s="26" t="s">
        <v>410</v>
      </c>
      <c r="F139" s="58">
        <v>169.62</v>
      </c>
    </row>
    <row r="140" spans="1:6">
      <c r="A140" s="58" t="s">
        <v>500</v>
      </c>
      <c r="B140" s="57">
        <v>263.33</v>
      </c>
      <c r="E140" s="26" t="s">
        <v>403</v>
      </c>
      <c r="F140" s="58">
        <v>565.41</v>
      </c>
    </row>
    <row r="141" spans="1:6">
      <c r="A141" s="58" t="s">
        <v>501</v>
      </c>
      <c r="B141" s="57">
        <v>426.34</v>
      </c>
      <c r="E141" s="26" t="s">
        <v>188</v>
      </c>
      <c r="F141" s="58">
        <v>84.52</v>
      </c>
    </row>
    <row r="142" spans="1:6">
      <c r="A142" s="58" t="s">
        <v>502</v>
      </c>
      <c r="B142" s="57">
        <v>250.79</v>
      </c>
      <c r="E142" s="26" t="s">
        <v>197</v>
      </c>
      <c r="F142" s="58">
        <v>13.9</v>
      </c>
    </row>
    <row r="143" spans="1:6">
      <c r="A143" s="58" t="s">
        <v>503</v>
      </c>
      <c r="B143" s="57">
        <v>363.64</v>
      </c>
      <c r="E143" s="26" t="s">
        <v>175</v>
      </c>
      <c r="F143" s="58">
        <v>0.57999999999999996</v>
      </c>
    </row>
    <row r="144" spans="1:6">
      <c r="A144" s="58" t="s">
        <v>391</v>
      </c>
      <c r="B144" s="57">
        <v>635</v>
      </c>
      <c r="E144" s="26" t="s">
        <v>289</v>
      </c>
      <c r="F144" s="58">
        <v>1.44</v>
      </c>
    </row>
    <row r="145" spans="1:6">
      <c r="A145" s="58" t="s">
        <v>202</v>
      </c>
      <c r="B145" s="57">
        <v>763.8</v>
      </c>
      <c r="E145" s="26" t="s">
        <v>196</v>
      </c>
      <c r="F145" s="58">
        <v>14.28</v>
      </c>
    </row>
    <row r="146" spans="1:6">
      <c r="A146" s="58" t="s">
        <v>301</v>
      </c>
      <c r="B146" s="57">
        <v>487.12</v>
      </c>
      <c r="E146" s="26" t="s">
        <v>285</v>
      </c>
      <c r="F146" s="58">
        <v>3.02</v>
      </c>
    </row>
    <row r="147" spans="1:6">
      <c r="A147" s="58" t="s">
        <v>316</v>
      </c>
      <c r="B147" s="57">
        <v>487.12</v>
      </c>
      <c r="E147" s="26" t="s">
        <v>157</v>
      </c>
      <c r="F147" s="58">
        <v>3.02</v>
      </c>
    </row>
    <row r="148" spans="1:6">
      <c r="A148" s="58" t="s">
        <v>173</v>
      </c>
      <c r="B148" s="57">
        <v>763.8</v>
      </c>
      <c r="E148" s="26" t="s">
        <v>286</v>
      </c>
      <c r="F148" s="58">
        <v>0.49</v>
      </c>
    </row>
    <row r="149" spans="1:6">
      <c r="A149" s="58" t="s">
        <v>302</v>
      </c>
      <c r="B149" s="57">
        <v>487.12</v>
      </c>
      <c r="E149" s="26" t="s">
        <v>275</v>
      </c>
      <c r="F149" s="58">
        <v>1.4</v>
      </c>
    </row>
    <row r="150" spans="1:6">
      <c r="A150" s="58" t="s">
        <v>269</v>
      </c>
      <c r="B150" s="57">
        <v>133.43</v>
      </c>
      <c r="E150" s="26" t="s">
        <v>212</v>
      </c>
      <c r="F150" s="58">
        <v>0.57999999999999996</v>
      </c>
    </row>
    <row r="151" spans="1:6">
      <c r="A151" s="58" t="s">
        <v>184</v>
      </c>
      <c r="B151" s="57">
        <v>763.8</v>
      </c>
      <c r="E151" s="26" t="s">
        <v>407</v>
      </c>
      <c r="F151" s="58">
        <v>1290.02</v>
      </c>
    </row>
    <row r="152" spans="1:6">
      <c r="A152" s="58" t="s">
        <v>137</v>
      </c>
      <c r="B152" s="57">
        <v>101.54</v>
      </c>
      <c r="E152" s="26" t="s">
        <v>393</v>
      </c>
      <c r="F152" s="58">
        <v>2.2999999999999998</v>
      </c>
    </row>
    <row r="153" spans="1:6">
      <c r="A153" s="58" t="s">
        <v>118</v>
      </c>
      <c r="B153" s="57">
        <v>763.8</v>
      </c>
      <c r="E153" s="26" t="s">
        <v>324</v>
      </c>
      <c r="F153" s="58">
        <v>1826.61</v>
      </c>
    </row>
    <row r="154" spans="1:6">
      <c r="A154" s="58" t="s">
        <v>318</v>
      </c>
      <c r="B154" s="57">
        <v>487.12</v>
      </c>
      <c r="E154" s="26" t="s">
        <v>394</v>
      </c>
      <c r="F154" s="58">
        <v>109.18</v>
      </c>
    </row>
    <row r="155" spans="1:6">
      <c r="A155" s="58" t="s">
        <v>431</v>
      </c>
      <c r="B155" s="57">
        <v>133.43</v>
      </c>
      <c r="E155" s="26" t="s">
        <v>395</v>
      </c>
      <c r="F155" s="58">
        <v>2108.06</v>
      </c>
    </row>
    <row r="156" spans="1:6">
      <c r="A156" s="58" t="s">
        <v>392</v>
      </c>
      <c r="B156" s="57">
        <v>133.43</v>
      </c>
      <c r="E156" s="26" t="s">
        <v>406</v>
      </c>
      <c r="F156" s="58">
        <v>1290.02</v>
      </c>
    </row>
    <row r="157" spans="1:6">
      <c r="A157" s="58" t="s">
        <v>319</v>
      </c>
      <c r="B157" s="57">
        <v>600.44000000000005</v>
      </c>
      <c r="E157" s="26" t="s">
        <v>396</v>
      </c>
      <c r="F157" s="58">
        <v>5.09</v>
      </c>
    </row>
    <row r="158" spans="1:6">
      <c r="A158" s="58" t="s">
        <v>405</v>
      </c>
      <c r="B158" s="57">
        <v>763.8</v>
      </c>
      <c r="E158" s="26" t="s">
        <v>397</v>
      </c>
      <c r="F158" s="58">
        <v>71.66</v>
      </c>
    </row>
    <row r="159" spans="1:6">
      <c r="A159" s="58" t="s">
        <v>403</v>
      </c>
      <c r="B159" s="57">
        <v>763.8</v>
      </c>
      <c r="E159" s="26" t="s">
        <v>120</v>
      </c>
      <c r="F159" s="58">
        <v>2.59</v>
      </c>
    </row>
    <row r="160" spans="1:6">
      <c r="A160" s="58" t="s">
        <v>188</v>
      </c>
      <c r="B160" s="57">
        <v>763.8</v>
      </c>
      <c r="E160" s="26" t="s">
        <v>398</v>
      </c>
      <c r="F160" s="58">
        <v>22.66</v>
      </c>
    </row>
    <row r="161" spans="1:6">
      <c r="A161" s="58" t="s">
        <v>175</v>
      </c>
      <c r="B161" s="57">
        <v>763.8</v>
      </c>
      <c r="E161" s="26" t="s">
        <v>399</v>
      </c>
      <c r="F161" s="58">
        <v>12.88</v>
      </c>
    </row>
    <row r="162" spans="1:6">
      <c r="A162" s="58" t="s">
        <v>289</v>
      </c>
      <c r="B162" s="57">
        <v>133.43</v>
      </c>
      <c r="E162" s="26" t="s">
        <v>404</v>
      </c>
      <c r="F162" s="58">
        <v>2580.0500000000002</v>
      </c>
    </row>
    <row r="163" spans="1:6">
      <c r="A163" s="58" t="s">
        <v>196</v>
      </c>
      <c r="B163" s="57">
        <v>133.43</v>
      </c>
      <c r="E163" s="26" t="s">
        <v>400</v>
      </c>
      <c r="F163" s="58">
        <v>1.29</v>
      </c>
    </row>
    <row r="164" spans="1:6">
      <c r="A164" s="58" t="s">
        <v>203</v>
      </c>
      <c r="B164" s="57">
        <v>763.8</v>
      </c>
      <c r="E164" s="26" t="s">
        <v>401</v>
      </c>
      <c r="F164" s="58">
        <v>34.42</v>
      </c>
    </row>
    <row r="165" spans="1:6">
      <c r="A165" s="58" t="s">
        <v>285</v>
      </c>
      <c r="B165" s="57">
        <v>133.43</v>
      </c>
      <c r="E165" s="26" t="s">
        <v>402</v>
      </c>
      <c r="F165" s="58">
        <v>2.89</v>
      </c>
    </row>
    <row r="166" spans="1:6">
      <c r="A166" s="58" t="s">
        <v>157</v>
      </c>
      <c r="B166" s="57">
        <v>133.43</v>
      </c>
      <c r="E166" s="64"/>
      <c r="F166" s="65"/>
    </row>
    <row r="167" spans="1:6">
      <c r="A167" s="58" t="s">
        <v>286</v>
      </c>
      <c r="B167" s="57">
        <v>133.43</v>
      </c>
      <c r="E167" s="64"/>
      <c r="F167" s="65"/>
    </row>
    <row r="168" spans="1:6">
      <c r="A168" s="58" t="s">
        <v>275</v>
      </c>
      <c r="B168" s="57">
        <v>763.8</v>
      </c>
      <c r="E168" s="64"/>
      <c r="F168" s="65"/>
    </row>
    <row r="169" spans="1:6">
      <c r="A169" s="58" t="s">
        <v>212</v>
      </c>
      <c r="B169" s="57">
        <v>133.43</v>
      </c>
      <c r="E169" s="64"/>
      <c r="F169" s="65"/>
    </row>
    <row r="170" spans="1:6">
      <c r="A170" s="58" t="s">
        <v>393</v>
      </c>
      <c r="B170" s="57">
        <v>133.43</v>
      </c>
    </row>
    <row r="171" spans="1:6">
      <c r="A171" s="58" t="s">
        <v>324</v>
      </c>
      <c r="B171" s="57">
        <v>763.8</v>
      </c>
    </row>
    <row r="172" spans="1:6">
      <c r="A172" s="58" t="s">
        <v>394</v>
      </c>
      <c r="B172" s="57">
        <v>133.43</v>
      </c>
    </row>
    <row r="173" spans="1:6">
      <c r="A173" s="58" t="s">
        <v>395</v>
      </c>
      <c r="B173" s="57">
        <v>133.43</v>
      </c>
    </row>
    <row r="174" spans="1:6">
      <c r="A174" s="58" t="s">
        <v>396</v>
      </c>
      <c r="B174" s="57">
        <v>133.43</v>
      </c>
    </row>
    <row r="175" spans="1:6">
      <c r="A175" s="58" t="s">
        <v>397</v>
      </c>
      <c r="B175" s="57">
        <v>133.43</v>
      </c>
    </row>
    <row r="176" spans="1:6">
      <c r="A176" s="58" t="s">
        <v>120</v>
      </c>
      <c r="B176" s="57">
        <v>28.21</v>
      </c>
    </row>
    <row r="177" spans="1:2">
      <c r="A177" s="58" t="s">
        <v>398</v>
      </c>
      <c r="B177" s="57">
        <v>133.43</v>
      </c>
    </row>
    <row r="178" spans="1:2">
      <c r="A178" s="58" t="s">
        <v>399</v>
      </c>
      <c r="B178" s="57">
        <v>133.43</v>
      </c>
    </row>
    <row r="179" spans="1:2">
      <c r="A179" s="58" t="s">
        <v>404</v>
      </c>
      <c r="B179" s="57">
        <v>763.8</v>
      </c>
    </row>
    <row r="180" spans="1:2">
      <c r="A180" s="58" t="s">
        <v>400</v>
      </c>
      <c r="B180" s="57">
        <v>133.43</v>
      </c>
    </row>
    <row r="181" spans="1:2">
      <c r="A181" s="58" t="s">
        <v>401</v>
      </c>
      <c r="B181" s="57">
        <v>133.43</v>
      </c>
    </row>
    <row r="182" spans="1:2">
      <c r="A182" s="58" t="s">
        <v>402</v>
      </c>
      <c r="B182" s="57">
        <v>133.43</v>
      </c>
    </row>
  </sheetData>
  <mergeCells count="1">
    <mergeCell ref="A6:J6"/>
  </mergeCells>
  <pageMargins left="0.511811024" right="0.511811024" top="0.78740157499999996" bottom="0.78740157499999996" header="0.31496062000000002" footer="0.31496062000000002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148"/>
  <sheetViews>
    <sheetView workbookViewId="0">
      <selection activeCell="F8" activeCellId="2" sqref="I8 B8 F8"/>
    </sheetView>
  </sheetViews>
  <sheetFormatPr defaultRowHeight="15"/>
  <cols>
    <col min="1" max="1" width="35.7109375" style="1" customWidth="1"/>
    <col min="2" max="2" width="19.7109375" style="1" customWidth="1"/>
    <col min="3" max="4" width="9.140625" style="1"/>
    <col min="5" max="5" width="35.7109375" style="1" customWidth="1"/>
    <col min="6" max="6" width="19.7109375" style="1" customWidth="1"/>
    <col min="7" max="7" width="9.140625" style="1"/>
    <col min="8" max="8" width="35.7109375" style="1" customWidth="1"/>
    <col min="9" max="9" width="19.7109375" style="1" customWidth="1"/>
    <col min="10" max="10" width="9.140625" style="1"/>
    <col min="11" max="11" width="35.7109375" style="1" customWidth="1"/>
    <col min="12" max="12" width="19.7109375" style="1" customWidth="1"/>
    <col min="13" max="13" width="9.140625" style="1"/>
    <col min="14" max="14" width="35.7109375" style="1" customWidth="1"/>
    <col min="15" max="15" width="19.7109375" style="1" customWidth="1"/>
    <col min="16" max="16384" width="9.140625" style="1"/>
  </cols>
  <sheetData>
    <row r="1" spans="1:11" ht="18.75">
      <c r="A1" s="2" t="s">
        <v>0</v>
      </c>
      <c r="K1" s="48"/>
    </row>
    <row r="2" spans="1:11">
      <c r="A2" s="4" t="s">
        <v>1</v>
      </c>
      <c r="D2" s="3"/>
    </row>
    <row r="3" spans="1:11">
      <c r="A3" s="3"/>
      <c r="C3" s="4"/>
      <c r="D3" s="3"/>
    </row>
    <row r="4" spans="1:11">
      <c r="A4" s="12"/>
      <c r="C4" s="13"/>
      <c r="D4" s="12"/>
    </row>
    <row r="5" spans="1:11">
      <c r="A5" s="54" t="s">
        <v>526</v>
      </c>
      <c r="B5" s="55"/>
      <c r="C5" s="55"/>
      <c r="D5" s="55"/>
      <c r="E5" s="55"/>
      <c r="F5" s="55"/>
      <c r="G5" s="55"/>
      <c r="H5" s="55"/>
      <c r="I5" s="55"/>
      <c r="J5" s="55"/>
    </row>
    <row r="6" spans="1:11" ht="32.25" customHeight="1">
      <c r="A6" s="86" t="s">
        <v>522</v>
      </c>
      <c r="B6" s="86"/>
      <c r="C6" s="86"/>
      <c r="D6" s="86"/>
      <c r="E6" s="86"/>
      <c r="F6" s="86"/>
      <c r="G6" s="47"/>
      <c r="H6" s="47"/>
      <c r="I6" s="47"/>
      <c r="J6" s="47"/>
    </row>
    <row r="7" spans="1:11" ht="32.25" customHeight="1">
      <c r="A7" s="51"/>
      <c r="B7" s="51"/>
      <c r="C7" s="51"/>
      <c r="D7" s="51"/>
      <c r="E7" s="51"/>
      <c r="F7" s="51"/>
      <c r="G7" s="47"/>
      <c r="H7" s="47"/>
      <c r="I7" s="47"/>
      <c r="J7" s="47"/>
    </row>
    <row r="8" spans="1:11">
      <c r="A8" s="74" t="s">
        <v>632</v>
      </c>
      <c r="B8" s="76">
        <f>SUM(B10:B113)</f>
        <v>113624.44000000021</v>
      </c>
      <c r="C8" s="33"/>
      <c r="D8" s="33"/>
      <c r="E8" s="74" t="s">
        <v>632</v>
      </c>
      <c r="F8" s="76">
        <f>SUM(F10:F148)</f>
        <v>85218.12</v>
      </c>
      <c r="G8" s="33"/>
      <c r="H8" s="74" t="s">
        <v>632</v>
      </c>
      <c r="I8" s="76">
        <f>I10</f>
        <v>28406.03</v>
      </c>
      <c r="J8" s="33"/>
    </row>
    <row r="9" spans="1:11">
      <c r="A9" s="32" t="s">
        <v>371</v>
      </c>
      <c r="B9" s="32" t="s">
        <v>115</v>
      </c>
      <c r="E9" s="32" t="s">
        <v>371</v>
      </c>
      <c r="F9" s="32" t="s">
        <v>372</v>
      </c>
      <c r="H9" s="32" t="s">
        <v>371</v>
      </c>
      <c r="I9" s="32" t="s">
        <v>294</v>
      </c>
    </row>
    <row r="10" spans="1:11">
      <c r="A10" s="14" t="s">
        <v>167</v>
      </c>
      <c r="B10" s="57">
        <v>79536.899999999994</v>
      </c>
      <c r="E10" s="26" t="s">
        <v>167</v>
      </c>
      <c r="F10" s="58">
        <v>59652.67</v>
      </c>
      <c r="H10" s="26" t="s">
        <v>518</v>
      </c>
      <c r="I10" s="59">
        <v>28406.03</v>
      </c>
    </row>
    <row r="11" spans="1:11">
      <c r="A11" s="63" t="s">
        <v>287</v>
      </c>
      <c r="B11" s="57">
        <v>64.760000000000005</v>
      </c>
      <c r="E11" s="26" t="s">
        <v>287</v>
      </c>
      <c r="F11" s="58">
        <v>0.03</v>
      </c>
      <c r="H11" s="68"/>
      <c r="I11" s="69"/>
    </row>
    <row r="12" spans="1:11">
      <c r="A12" s="58" t="s">
        <v>278</v>
      </c>
      <c r="B12" s="57">
        <v>169.17</v>
      </c>
      <c r="E12" s="26" t="s">
        <v>278</v>
      </c>
      <c r="F12" s="58">
        <v>0.63</v>
      </c>
      <c r="H12" s="70"/>
      <c r="I12" s="70"/>
    </row>
    <row r="13" spans="1:11">
      <c r="A13" s="58" t="s">
        <v>209</v>
      </c>
      <c r="B13" s="57">
        <v>88.63</v>
      </c>
      <c r="E13" s="26" t="s">
        <v>209</v>
      </c>
      <c r="F13" s="58">
        <v>20.420000000000002</v>
      </c>
      <c r="H13" s="71"/>
      <c r="I13" s="71"/>
    </row>
    <row r="14" spans="1:11">
      <c r="A14" s="58" t="s">
        <v>214</v>
      </c>
      <c r="B14" s="57">
        <v>169.17</v>
      </c>
      <c r="E14" s="26" t="s">
        <v>214</v>
      </c>
      <c r="F14" s="58">
        <v>13.34</v>
      </c>
      <c r="H14" s="68"/>
      <c r="I14" s="72"/>
    </row>
    <row r="15" spans="1:11">
      <c r="A15" s="58" t="s">
        <v>296</v>
      </c>
      <c r="B15" s="57">
        <v>88.63</v>
      </c>
      <c r="E15" s="26" t="s">
        <v>215</v>
      </c>
      <c r="F15" s="58">
        <v>13.34</v>
      </c>
      <c r="H15" s="68"/>
      <c r="I15" s="72"/>
    </row>
    <row r="16" spans="1:11">
      <c r="A16" s="58" t="s">
        <v>179</v>
      </c>
      <c r="B16" s="57">
        <v>88.63</v>
      </c>
      <c r="E16" s="26" t="s">
        <v>179</v>
      </c>
      <c r="F16" s="58">
        <v>128.01</v>
      </c>
    </row>
    <row r="17" spans="1:6">
      <c r="A17" s="58" t="s">
        <v>276</v>
      </c>
      <c r="B17" s="57">
        <v>88.63</v>
      </c>
      <c r="E17" s="26" t="s">
        <v>276</v>
      </c>
      <c r="F17" s="58">
        <v>0.87</v>
      </c>
    </row>
    <row r="18" spans="1:6">
      <c r="A18" s="58" t="s">
        <v>283</v>
      </c>
      <c r="B18" s="57">
        <v>169.17</v>
      </c>
      <c r="E18" s="26" t="s">
        <v>283</v>
      </c>
      <c r="F18" s="58">
        <v>0.22</v>
      </c>
    </row>
    <row r="19" spans="1:6">
      <c r="A19" s="58" t="s">
        <v>186</v>
      </c>
      <c r="B19" s="57">
        <v>88.63</v>
      </c>
      <c r="E19" s="26" t="s">
        <v>186</v>
      </c>
      <c r="F19" s="58">
        <v>81.790000000000006</v>
      </c>
    </row>
    <row r="20" spans="1:6">
      <c r="A20" s="58" t="s">
        <v>251</v>
      </c>
      <c r="B20" s="57">
        <v>88.63</v>
      </c>
      <c r="E20" s="26" t="s">
        <v>251</v>
      </c>
      <c r="F20" s="58">
        <v>5.35</v>
      </c>
    </row>
    <row r="21" spans="1:6">
      <c r="A21" s="58" t="s">
        <v>250</v>
      </c>
      <c r="B21" s="57">
        <v>88.63</v>
      </c>
      <c r="E21" s="26" t="s">
        <v>250</v>
      </c>
      <c r="F21" s="58">
        <v>5.39</v>
      </c>
    </row>
    <row r="22" spans="1:6">
      <c r="A22" s="58" t="s">
        <v>281</v>
      </c>
      <c r="B22" s="57">
        <v>88.63</v>
      </c>
      <c r="E22" s="26" t="s">
        <v>217</v>
      </c>
      <c r="F22" s="58">
        <v>12.82</v>
      </c>
    </row>
    <row r="23" spans="1:6">
      <c r="A23" s="58" t="s">
        <v>170</v>
      </c>
      <c r="B23" s="57">
        <v>88.63</v>
      </c>
      <c r="E23" s="26" t="s">
        <v>254</v>
      </c>
      <c r="F23" s="58">
        <v>4.8899999999999997</v>
      </c>
    </row>
    <row r="24" spans="1:6">
      <c r="A24" s="58" t="s">
        <v>249</v>
      </c>
      <c r="B24" s="57">
        <v>88.63</v>
      </c>
      <c r="E24" s="26" t="s">
        <v>281</v>
      </c>
      <c r="F24" s="58">
        <v>0.3</v>
      </c>
    </row>
    <row r="25" spans="1:6">
      <c r="A25" s="58" t="s">
        <v>172</v>
      </c>
      <c r="B25" s="57">
        <v>88.63</v>
      </c>
      <c r="E25" s="26" t="s">
        <v>218</v>
      </c>
      <c r="F25" s="58">
        <v>12.82</v>
      </c>
    </row>
    <row r="26" spans="1:6">
      <c r="A26" s="58" t="s">
        <v>182</v>
      </c>
      <c r="B26" s="57">
        <v>88.63</v>
      </c>
      <c r="E26" s="26" t="s">
        <v>255</v>
      </c>
      <c r="F26" s="58">
        <v>4.8899999999999997</v>
      </c>
    </row>
    <row r="27" spans="1:6">
      <c r="A27" s="58" t="s">
        <v>208</v>
      </c>
      <c r="B27" s="57">
        <v>88.63</v>
      </c>
      <c r="E27" s="26" t="s">
        <v>170</v>
      </c>
      <c r="F27" s="58">
        <v>1063.82</v>
      </c>
    </row>
    <row r="28" spans="1:6">
      <c r="A28" s="58" t="s">
        <v>199</v>
      </c>
      <c r="B28" s="57">
        <v>88.63</v>
      </c>
      <c r="E28" s="26" t="s">
        <v>249</v>
      </c>
      <c r="F28" s="58">
        <v>5.57</v>
      </c>
    </row>
    <row r="29" spans="1:6">
      <c r="A29" s="58" t="s">
        <v>185</v>
      </c>
      <c r="B29" s="57">
        <v>88.63</v>
      </c>
      <c r="E29" s="26" t="s">
        <v>219</v>
      </c>
      <c r="F29" s="58">
        <v>12.82</v>
      </c>
    </row>
    <row r="30" spans="1:6">
      <c r="A30" s="58" t="s">
        <v>280</v>
      </c>
      <c r="B30" s="57">
        <v>88.63</v>
      </c>
      <c r="E30" s="26" t="s">
        <v>220</v>
      </c>
      <c r="F30" s="58">
        <v>12.82</v>
      </c>
    </row>
    <row r="31" spans="1:6">
      <c r="A31" s="58" t="s">
        <v>187</v>
      </c>
      <c r="B31" s="57">
        <v>169.17</v>
      </c>
      <c r="E31" s="26" t="s">
        <v>221</v>
      </c>
      <c r="F31" s="58">
        <v>12.82</v>
      </c>
    </row>
    <row r="32" spans="1:6">
      <c r="A32" s="58" t="s">
        <v>180</v>
      </c>
      <c r="B32" s="57">
        <v>88.63</v>
      </c>
      <c r="E32" s="26" t="s">
        <v>256</v>
      </c>
      <c r="F32" s="58">
        <v>4.8899999999999997</v>
      </c>
    </row>
    <row r="33" spans="1:6">
      <c r="A33" s="58" t="s">
        <v>162</v>
      </c>
      <c r="B33" s="57">
        <v>88.63</v>
      </c>
      <c r="E33" s="26" t="s">
        <v>257</v>
      </c>
      <c r="F33" s="58">
        <v>4.8899999999999997</v>
      </c>
    </row>
    <row r="34" spans="1:6">
      <c r="A34" s="58" t="s">
        <v>106</v>
      </c>
      <c r="B34" s="57">
        <v>88.63</v>
      </c>
      <c r="E34" s="26" t="s">
        <v>172</v>
      </c>
      <c r="F34" s="58">
        <v>410.39</v>
      </c>
    </row>
    <row r="35" spans="1:6">
      <c r="A35" s="58" t="s">
        <v>107</v>
      </c>
      <c r="B35" s="57">
        <v>88.63</v>
      </c>
      <c r="E35" s="26" t="s">
        <v>222</v>
      </c>
      <c r="F35" s="58">
        <v>12.82</v>
      </c>
    </row>
    <row r="36" spans="1:6">
      <c r="A36" s="58" t="s">
        <v>259</v>
      </c>
      <c r="B36" s="57">
        <v>88.63</v>
      </c>
      <c r="E36" s="26" t="s">
        <v>223</v>
      </c>
      <c r="F36" s="58">
        <v>12.82</v>
      </c>
    </row>
    <row r="37" spans="1:6">
      <c r="A37" s="58" t="s">
        <v>191</v>
      </c>
      <c r="B37" s="57">
        <v>88.63</v>
      </c>
      <c r="E37" s="26" t="s">
        <v>224</v>
      </c>
      <c r="F37" s="58">
        <v>12.82</v>
      </c>
    </row>
    <row r="38" spans="1:6">
      <c r="A38" s="58" t="s">
        <v>174</v>
      </c>
      <c r="B38" s="57">
        <v>169.17</v>
      </c>
      <c r="E38" s="26" t="s">
        <v>225</v>
      </c>
      <c r="F38" s="58">
        <v>12.82</v>
      </c>
    </row>
    <row r="39" spans="1:6">
      <c r="A39" s="58" t="s">
        <v>201</v>
      </c>
      <c r="B39" s="57">
        <v>88.63</v>
      </c>
      <c r="E39" s="26" t="s">
        <v>226</v>
      </c>
      <c r="F39" s="58">
        <v>12.82</v>
      </c>
    </row>
    <row r="40" spans="1:6">
      <c r="A40" s="58" t="s">
        <v>108</v>
      </c>
      <c r="B40" s="57">
        <v>88.63</v>
      </c>
      <c r="E40" s="26" t="s">
        <v>227</v>
      </c>
      <c r="F40" s="58">
        <v>12.82</v>
      </c>
    </row>
    <row r="41" spans="1:6">
      <c r="A41" s="58" t="s">
        <v>138</v>
      </c>
      <c r="B41" s="57">
        <v>88.63</v>
      </c>
      <c r="E41" s="26" t="s">
        <v>228</v>
      </c>
      <c r="F41" s="58">
        <v>12.82</v>
      </c>
    </row>
    <row r="42" spans="1:6">
      <c r="A42" s="58" t="s">
        <v>183</v>
      </c>
      <c r="B42" s="57">
        <v>169.17</v>
      </c>
      <c r="E42" s="26" t="s">
        <v>182</v>
      </c>
      <c r="F42" s="58">
        <v>106.58</v>
      </c>
    </row>
    <row r="43" spans="1:6">
      <c r="A43" s="58" t="s">
        <v>178</v>
      </c>
      <c r="B43" s="57">
        <v>88.63</v>
      </c>
      <c r="E43" s="26" t="s">
        <v>208</v>
      </c>
      <c r="F43" s="58">
        <v>29.42</v>
      </c>
    </row>
    <row r="44" spans="1:6">
      <c r="A44" s="58" t="s">
        <v>272</v>
      </c>
      <c r="B44" s="57">
        <v>88.63</v>
      </c>
      <c r="E44" s="26" t="s">
        <v>199</v>
      </c>
      <c r="F44" s="58">
        <v>38.36</v>
      </c>
    </row>
    <row r="45" spans="1:6">
      <c r="A45" s="58" t="s">
        <v>253</v>
      </c>
      <c r="B45" s="57">
        <v>88.63</v>
      </c>
      <c r="E45" s="26" t="s">
        <v>185</v>
      </c>
      <c r="F45" s="58">
        <v>91.15</v>
      </c>
    </row>
    <row r="46" spans="1:6">
      <c r="A46" s="58" t="s">
        <v>277</v>
      </c>
      <c r="B46" s="57">
        <v>88.63</v>
      </c>
      <c r="E46" s="26" t="s">
        <v>280</v>
      </c>
      <c r="F46" s="58">
        <v>0.5</v>
      </c>
    </row>
    <row r="47" spans="1:6">
      <c r="A47" s="58" t="s">
        <v>131</v>
      </c>
      <c r="B47" s="57">
        <v>54.47</v>
      </c>
      <c r="E47" s="26" t="s">
        <v>187</v>
      </c>
      <c r="F47" s="58">
        <v>72.650000000000006</v>
      </c>
    </row>
    <row r="48" spans="1:6">
      <c r="A48" s="58" t="s">
        <v>133</v>
      </c>
      <c r="B48" s="57">
        <v>88.63</v>
      </c>
      <c r="E48" s="26" t="s">
        <v>180</v>
      </c>
      <c r="F48" s="58">
        <v>102.64</v>
      </c>
    </row>
    <row r="49" spans="1:6">
      <c r="A49" s="58" t="s">
        <v>134</v>
      </c>
      <c r="B49" s="57">
        <v>81.430000000000007</v>
      </c>
      <c r="E49" s="26" t="s">
        <v>162</v>
      </c>
      <c r="F49" s="58">
        <v>214.04</v>
      </c>
    </row>
    <row r="50" spans="1:6">
      <c r="A50" s="58" t="s">
        <v>135</v>
      </c>
      <c r="B50" s="57">
        <v>88.63</v>
      </c>
      <c r="E50" s="26" t="s">
        <v>259</v>
      </c>
      <c r="F50" s="58">
        <v>5.25</v>
      </c>
    </row>
    <row r="51" spans="1:6">
      <c r="A51" s="58" t="s">
        <v>211</v>
      </c>
      <c r="B51" s="57">
        <v>88.63</v>
      </c>
      <c r="E51" s="26" t="s">
        <v>191</v>
      </c>
      <c r="F51" s="58">
        <v>53.69</v>
      </c>
    </row>
    <row r="52" spans="1:6">
      <c r="A52" s="58" t="s">
        <v>290</v>
      </c>
      <c r="B52" s="57">
        <v>88.63</v>
      </c>
      <c r="E52" s="26" t="s">
        <v>174</v>
      </c>
      <c r="F52" s="58">
        <v>249.88</v>
      </c>
    </row>
    <row r="53" spans="1:6">
      <c r="A53" s="58" t="s">
        <v>136</v>
      </c>
      <c r="B53" s="57">
        <v>81.430000000000007</v>
      </c>
      <c r="E53" s="26" t="s">
        <v>201</v>
      </c>
      <c r="F53" s="58">
        <v>33.56</v>
      </c>
    </row>
    <row r="54" spans="1:6">
      <c r="A54" s="58" t="s">
        <v>139</v>
      </c>
      <c r="B54" s="57">
        <v>81.430000000000007</v>
      </c>
      <c r="E54" s="26" t="s">
        <v>108</v>
      </c>
      <c r="F54" s="58">
        <v>0.01</v>
      </c>
    </row>
    <row r="55" spans="1:6">
      <c r="A55" s="58" t="s">
        <v>293</v>
      </c>
      <c r="B55" s="57">
        <v>54.47</v>
      </c>
      <c r="E55" s="26" t="s">
        <v>138</v>
      </c>
      <c r="F55" s="58">
        <v>233.04</v>
      </c>
    </row>
    <row r="56" spans="1:6">
      <c r="A56" s="58" t="s">
        <v>109</v>
      </c>
      <c r="B56" s="57">
        <v>88.63</v>
      </c>
      <c r="E56" s="26" t="s">
        <v>192</v>
      </c>
      <c r="F56" s="58">
        <v>53.55</v>
      </c>
    </row>
    <row r="57" spans="1:6">
      <c r="A57" s="58" t="s">
        <v>189</v>
      </c>
      <c r="B57" s="57">
        <v>88.63</v>
      </c>
      <c r="E57" s="26" t="s">
        <v>193</v>
      </c>
      <c r="F57" s="58">
        <v>53.55</v>
      </c>
    </row>
    <row r="58" spans="1:6">
      <c r="A58" s="58" t="s">
        <v>110</v>
      </c>
      <c r="B58" s="57">
        <v>88.63</v>
      </c>
      <c r="E58" s="26" t="s">
        <v>194</v>
      </c>
      <c r="F58" s="58">
        <v>53.55</v>
      </c>
    </row>
    <row r="59" spans="1:6">
      <c r="A59" s="58" t="s">
        <v>181</v>
      </c>
      <c r="B59" s="57">
        <v>88.63</v>
      </c>
      <c r="E59" s="26" t="s">
        <v>183</v>
      </c>
      <c r="F59" s="58">
        <v>100.39</v>
      </c>
    </row>
    <row r="60" spans="1:6">
      <c r="A60" s="58" t="s">
        <v>177</v>
      </c>
      <c r="B60" s="57">
        <v>88.63</v>
      </c>
      <c r="E60" s="26" t="s">
        <v>178</v>
      </c>
      <c r="F60" s="58">
        <v>76.489999999999995</v>
      </c>
    </row>
    <row r="61" spans="1:6">
      <c r="A61" s="58" t="s">
        <v>176</v>
      </c>
      <c r="B61" s="57">
        <v>169.17</v>
      </c>
      <c r="E61" s="26" t="s">
        <v>272</v>
      </c>
      <c r="F61" s="58">
        <v>1</v>
      </c>
    </row>
    <row r="62" spans="1:6">
      <c r="A62" s="58" t="s">
        <v>111</v>
      </c>
      <c r="B62" s="57">
        <v>88.63</v>
      </c>
      <c r="E62" s="26" t="s">
        <v>195</v>
      </c>
      <c r="F62" s="58">
        <v>53.55</v>
      </c>
    </row>
    <row r="63" spans="1:6">
      <c r="A63" s="58" t="s">
        <v>112</v>
      </c>
      <c r="B63" s="57">
        <v>88.63</v>
      </c>
      <c r="E63" s="26" t="s">
        <v>253</v>
      </c>
      <c r="F63" s="58">
        <v>8.33</v>
      </c>
    </row>
    <row r="64" spans="1:6">
      <c r="A64" s="58" t="s">
        <v>113</v>
      </c>
      <c r="B64" s="57">
        <v>88.63</v>
      </c>
      <c r="E64" s="26" t="s">
        <v>277</v>
      </c>
      <c r="F64" s="58">
        <v>0.83</v>
      </c>
    </row>
    <row r="65" spans="1:6">
      <c r="A65" s="58" t="s">
        <v>171</v>
      </c>
      <c r="B65" s="57">
        <v>88.63</v>
      </c>
      <c r="E65" s="26" t="s">
        <v>131</v>
      </c>
      <c r="F65" s="58">
        <v>0.09</v>
      </c>
    </row>
    <row r="66" spans="1:6">
      <c r="A66" s="58" t="s">
        <v>297</v>
      </c>
      <c r="B66" s="57">
        <v>124.86</v>
      </c>
      <c r="E66" s="26" t="s">
        <v>133</v>
      </c>
      <c r="F66" s="58">
        <v>7.79</v>
      </c>
    </row>
    <row r="67" spans="1:6">
      <c r="A67" s="58" t="s">
        <v>288</v>
      </c>
      <c r="B67" s="57">
        <v>88.63</v>
      </c>
      <c r="E67" s="26" t="s">
        <v>134</v>
      </c>
      <c r="F67" s="58">
        <v>0.33</v>
      </c>
    </row>
    <row r="68" spans="1:6">
      <c r="A68" s="58" t="s">
        <v>273</v>
      </c>
      <c r="B68" s="57">
        <v>88.63</v>
      </c>
      <c r="E68" s="26" t="s">
        <v>135</v>
      </c>
      <c r="F68" s="58">
        <v>0.69</v>
      </c>
    </row>
    <row r="69" spans="1:6">
      <c r="A69" s="58" t="s">
        <v>268</v>
      </c>
      <c r="B69" s="57">
        <v>88.63</v>
      </c>
      <c r="E69" s="26" t="s">
        <v>211</v>
      </c>
      <c r="F69" s="58">
        <v>12.96</v>
      </c>
    </row>
    <row r="70" spans="1:6">
      <c r="A70" s="58" t="s">
        <v>124</v>
      </c>
      <c r="B70" s="57">
        <v>88.63</v>
      </c>
      <c r="E70" s="26" t="s">
        <v>290</v>
      </c>
      <c r="F70" s="58">
        <v>0.06</v>
      </c>
    </row>
    <row r="71" spans="1:6">
      <c r="A71" s="58" t="s">
        <v>206</v>
      </c>
      <c r="B71" s="57">
        <v>124.86</v>
      </c>
      <c r="E71" s="26" t="s">
        <v>136</v>
      </c>
      <c r="F71" s="58">
        <v>5.94</v>
      </c>
    </row>
    <row r="72" spans="1:6">
      <c r="A72" s="58" t="s">
        <v>279</v>
      </c>
      <c r="B72" s="57">
        <v>88.63</v>
      </c>
      <c r="E72" s="26" t="s">
        <v>109</v>
      </c>
      <c r="F72" s="58">
        <v>0.02</v>
      </c>
    </row>
    <row r="73" spans="1:6">
      <c r="A73" s="58" t="s">
        <v>270</v>
      </c>
      <c r="B73" s="57">
        <v>88.63</v>
      </c>
      <c r="E73" s="26" t="s">
        <v>189</v>
      </c>
      <c r="F73" s="58">
        <v>48.5</v>
      </c>
    </row>
    <row r="74" spans="1:6">
      <c r="A74" s="58" t="s">
        <v>190</v>
      </c>
      <c r="B74" s="57">
        <v>88.63</v>
      </c>
      <c r="E74" s="26" t="s">
        <v>181</v>
      </c>
      <c r="F74" s="58">
        <v>107.3</v>
      </c>
    </row>
    <row r="75" spans="1:6">
      <c r="A75" s="58" t="s">
        <v>114</v>
      </c>
      <c r="B75" s="57">
        <v>124.86</v>
      </c>
      <c r="E75" s="26" t="s">
        <v>177</v>
      </c>
      <c r="F75" s="58">
        <v>123.96</v>
      </c>
    </row>
    <row r="76" spans="1:6">
      <c r="A76" s="58" t="s">
        <v>271</v>
      </c>
      <c r="B76" s="57">
        <v>88.63</v>
      </c>
      <c r="E76" s="26" t="s">
        <v>176</v>
      </c>
      <c r="F76" s="58">
        <v>138.79</v>
      </c>
    </row>
    <row r="77" spans="1:6">
      <c r="A77" s="58" t="s">
        <v>267</v>
      </c>
      <c r="B77" s="57">
        <v>88.63</v>
      </c>
      <c r="E77" s="26" t="s">
        <v>111</v>
      </c>
      <c r="F77" s="58">
        <v>0.01</v>
      </c>
    </row>
    <row r="78" spans="1:6">
      <c r="A78" s="58" t="s">
        <v>216</v>
      </c>
      <c r="B78" s="57">
        <v>169.17</v>
      </c>
      <c r="E78" s="26" t="s">
        <v>112</v>
      </c>
      <c r="F78" s="58">
        <v>0.01</v>
      </c>
    </row>
    <row r="79" spans="1:6">
      <c r="A79" s="58" t="s">
        <v>248</v>
      </c>
      <c r="B79" s="57">
        <v>88.63</v>
      </c>
      <c r="E79" s="26" t="s">
        <v>113</v>
      </c>
      <c r="F79" s="58">
        <v>0.05</v>
      </c>
    </row>
    <row r="80" spans="1:6">
      <c r="A80" s="58" t="s">
        <v>202</v>
      </c>
      <c r="B80" s="57">
        <v>169.17</v>
      </c>
      <c r="E80" s="26" t="s">
        <v>171</v>
      </c>
      <c r="F80" s="58">
        <v>804.59</v>
      </c>
    </row>
    <row r="81" spans="1:6">
      <c r="A81" s="58" t="s">
        <v>210</v>
      </c>
      <c r="B81" s="57">
        <v>169.17</v>
      </c>
      <c r="E81" s="26" t="s">
        <v>229</v>
      </c>
      <c r="F81" s="58">
        <v>12.82</v>
      </c>
    </row>
    <row r="82" spans="1:6">
      <c r="A82" s="58" t="s">
        <v>200</v>
      </c>
      <c r="B82" s="57">
        <v>169.17</v>
      </c>
      <c r="E82" s="26" t="s">
        <v>230</v>
      </c>
      <c r="F82" s="58">
        <v>12.82</v>
      </c>
    </row>
    <row r="83" spans="1:6">
      <c r="A83" s="58" t="s">
        <v>247</v>
      </c>
      <c r="B83" s="57">
        <v>169.17</v>
      </c>
      <c r="E83" s="26" t="s">
        <v>231</v>
      </c>
      <c r="F83" s="58">
        <v>12.82</v>
      </c>
    </row>
    <row r="84" spans="1:6">
      <c r="A84" s="58" t="s">
        <v>204</v>
      </c>
      <c r="B84" s="57">
        <v>169.17</v>
      </c>
      <c r="E84" s="26" t="s">
        <v>232</v>
      </c>
      <c r="F84" s="58">
        <v>12.82</v>
      </c>
    </row>
    <row r="85" spans="1:6">
      <c r="A85" s="58" t="s">
        <v>246</v>
      </c>
      <c r="B85" s="57">
        <v>169.17</v>
      </c>
      <c r="E85" s="26" t="s">
        <v>233</v>
      </c>
      <c r="F85" s="58">
        <v>12.82</v>
      </c>
    </row>
    <row r="86" spans="1:6">
      <c r="A86" s="58" t="s">
        <v>301</v>
      </c>
      <c r="B86" s="57">
        <v>124.86</v>
      </c>
      <c r="E86" s="26" t="s">
        <v>234</v>
      </c>
      <c r="F86" s="58">
        <v>12.82</v>
      </c>
    </row>
    <row r="87" spans="1:6">
      <c r="A87" s="58" t="s">
        <v>213</v>
      </c>
      <c r="B87" s="57">
        <v>169.17</v>
      </c>
      <c r="E87" s="26" t="s">
        <v>235</v>
      </c>
      <c r="F87" s="58">
        <v>12.82</v>
      </c>
    </row>
    <row r="88" spans="1:6">
      <c r="A88" s="58" t="s">
        <v>173</v>
      </c>
      <c r="B88" s="57">
        <v>169.17</v>
      </c>
      <c r="E88" s="26" t="s">
        <v>236</v>
      </c>
      <c r="F88" s="58">
        <v>12.82</v>
      </c>
    </row>
    <row r="89" spans="1:6">
      <c r="A89" s="58" t="s">
        <v>302</v>
      </c>
      <c r="B89" s="57">
        <v>124.86</v>
      </c>
      <c r="E89" s="26" t="s">
        <v>237</v>
      </c>
      <c r="F89" s="58">
        <v>12.82</v>
      </c>
    </row>
    <row r="90" spans="1:6">
      <c r="A90" s="58" t="s">
        <v>269</v>
      </c>
      <c r="B90" s="57">
        <v>88.63</v>
      </c>
      <c r="E90" s="26" t="s">
        <v>238</v>
      </c>
      <c r="F90" s="58">
        <v>12.82</v>
      </c>
    </row>
    <row r="91" spans="1:6">
      <c r="A91" s="58" t="s">
        <v>184</v>
      </c>
      <c r="B91" s="57">
        <v>169.17</v>
      </c>
      <c r="E91" s="26" t="s">
        <v>239</v>
      </c>
      <c r="F91" s="58">
        <v>12.82</v>
      </c>
    </row>
    <row r="92" spans="1:6">
      <c r="A92" s="58" t="s">
        <v>137</v>
      </c>
      <c r="B92" s="57">
        <v>88.63</v>
      </c>
      <c r="E92" s="26" t="s">
        <v>240</v>
      </c>
      <c r="F92" s="58">
        <v>12.82</v>
      </c>
    </row>
    <row r="93" spans="1:6">
      <c r="A93" s="58" t="s">
        <v>118</v>
      </c>
      <c r="B93" s="57">
        <v>169.17</v>
      </c>
      <c r="E93" s="26" t="s">
        <v>241</v>
      </c>
      <c r="F93" s="58">
        <v>12.82</v>
      </c>
    </row>
    <row r="94" spans="1:6">
      <c r="A94" s="58" t="s">
        <v>252</v>
      </c>
      <c r="B94" s="57">
        <v>169.17</v>
      </c>
      <c r="E94" s="26" t="s">
        <v>242</v>
      </c>
      <c r="F94" s="58">
        <v>12.82</v>
      </c>
    </row>
    <row r="95" spans="1:6">
      <c r="A95" s="58" t="s">
        <v>198</v>
      </c>
      <c r="B95" s="57">
        <v>169.17</v>
      </c>
      <c r="E95" s="26" t="s">
        <v>243</v>
      </c>
      <c r="F95" s="58">
        <v>12.82</v>
      </c>
    </row>
    <row r="96" spans="1:6">
      <c r="A96" s="58" t="s">
        <v>188</v>
      </c>
      <c r="B96" s="57">
        <v>169.17</v>
      </c>
      <c r="E96" s="26" t="s">
        <v>244</v>
      </c>
      <c r="F96" s="58">
        <v>12.82</v>
      </c>
    </row>
    <row r="97" spans="1:6">
      <c r="A97" s="58" t="s">
        <v>274</v>
      </c>
      <c r="B97" s="57">
        <v>88.63</v>
      </c>
      <c r="E97" s="26" t="s">
        <v>245</v>
      </c>
      <c r="F97" s="58">
        <v>12.82</v>
      </c>
    </row>
    <row r="98" spans="1:6">
      <c r="A98" s="58" t="s">
        <v>175</v>
      </c>
      <c r="B98" s="57">
        <v>9642.5499999999993</v>
      </c>
      <c r="E98" s="26" t="s">
        <v>288</v>
      </c>
      <c r="F98" s="58">
        <v>0.08</v>
      </c>
    </row>
    <row r="99" spans="1:6">
      <c r="A99" s="58" t="s">
        <v>168</v>
      </c>
      <c r="B99" s="57">
        <v>169.17</v>
      </c>
      <c r="E99" s="26" t="s">
        <v>273</v>
      </c>
      <c r="F99" s="58">
        <v>1.4</v>
      </c>
    </row>
    <row r="100" spans="1:6">
      <c r="A100" s="58" t="s">
        <v>289</v>
      </c>
      <c r="B100" s="57">
        <v>88.63</v>
      </c>
      <c r="E100" s="26" t="s">
        <v>268</v>
      </c>
      <c r="F100" s="58">
        <v>2.06</v>
      </c>
    </row>
    <row r="101" spans="1:6">
      <c r="A101" s="58" t="s">
        <v>523</v>
      </c>
      <c r="B101" s="57">
        <v>37.17</v>
      </c>
      <c r="E101" s="26" t="s">
        <v>124</v>
      </c>
      <c r="F101" s="58">
        <v>0.82</v>
      </c>
    </row>
    <row r="102" spans="1:6">
      <c r="A102" s="58" t="s">
        <v>196</v>
      </c>
      <c r="B102" s="57">
        <v>88.63</v>
      </c>
      <c r="E102" s="26" t="s">
        <v>279</v>
      </c>
      <c r="F102" s="58">
        <v>0.42</v>
      </c>
    </row>
    <row r="103" spans="1:6">
      <c r="A103" s="58" t="s">
        <v>203</v>
      </c>
      <c r="B103" s="57">
        <v>11400.34</v>
      </c>
      <c r="E103" s="26" t="s">
        <v>270</v>
      </c>
      <c r="F103" s="58">
        <v>1.6</v>
      </c>
    </row>
    <row r="104" spans="1:6">
      <c r="A104" s="58" t="s">
        <v>285</v>
      </c>
      <c r="B104" s="57">
        <v>88.63</v>
      </c>
      <c r="E104" s="26" t="s">
        <v>190</v>
      </c>
      <c r="F104" s="58">
        <v>22.83</v>
      </c>
    </row>
    <row r="105" spans="1:6">
      <c r="A105" s="58" t="s">
        <v>169</v>
      </c>
      <c r="B105" s="57">
        <v>423.76</v>
      </c>
      <c r="E105" s="26" t="s">
        <v>271</v>
      </c>
      <c r="F105" s="58">
        <v>1.48</v>
      </c>
    </row>
    <row r="106" spans="1:6">
      <c r="A106" s="58" t="s">
        <v>157</v>
      </c>
      <c r="B106" s="57">
        <v>88.63</v>
      </c>
      <c r="E106" s="26" t="s">
        <v>267</v>
      </c>
      <c r="F106" s="58">
        <v>1.96</v>
      </c>
    </row>
    <row r="107" spans="1:6">
      <c r="A107" s="58" t="s">
        <v>286</v>
      </c>
      <c r="B107" s="57">
        <v>88.63</v>
      </c>
      <c r="E107" s="26" t="s">
        <v>261</v>
      </c>
      <c r="F107" s="58">
        <v>12.17</v>
      </c>
    </row>
    <row r="108" spans="1:6">
      <c r="A108" s="58" t="s">
        <v>275</v>
      </c>
      <c r="B108" s="57">
        <v>169.17</v>
      </c>
      <c r="E108" s="26" t="s">
        <v>262</v>
      </c>
      <c r="F108" s="58">
        <v>12.17</v>
      </c>
    </row>
    <row r="109" spans="1:6">
      <c r="A109" s="58" t="s">
        <v>284</v>
      </c>
      <c r="B109" s="57">
        <v>88.63</v>
      </c>
      <c r="E109" s="26" t="s">
        <v>263</v>
      </c>
      <c r="F109" s="58">
        <v>12.17</v>
      </c>
    </row>
    <row r="110" spans="1:6">
      <c r="A110" s="58" t="s">
        <v>212</v>
      </c>
      <c r="B110" s="57">
        <v>1356.75</v>
      </c>
      <c r="E110" s="26" t="s">
        <v>264</v>
      </c>
      <c r="F110" s="58">
        <v>12.17</v>
      </c>
    </row>
    <row r="111" spans="1:6">
      <c r="A111" s="58" t="s">
        <v>260</v>
      </c>
      <c r="B111" s="57">
        <v>629.54</v>
      </c>
      <c r="E111" s="26" t="s">
        <v>265</v>
      </c>
      <c r="F111" s="58">
        <v>12.17</v>
      </c>
    </row>
    <row r="112" spans="1:6">
      <c r="A112" s="58" t="s">
        <v>282</v>
      </c>
      <c r="B112" s="57">
        <v>169.17</v>
      </c>
      <c r="E112" s="26" t="s">
        <v>216</v>
      </c>
      <c r="F112" s="58">
        <v>48.69</v>
      </c>
    </row>
    <row r="113" spans="1:6">
      <c r="A113" s="58" t="s">
        <v>258</v>
      </c>
      <c r="B113" s="57">
        <v>88.63</v>
      </c>
      <c r="E113" s="26" t="s">
        <v>266</v>
      </c>
      <c r="F113" s="58">
        <v>12.17</v>
      </c>
    </row>
    <row r="114" spans="1:6">
      <c r="A114" s="65"/>
      <c r="B114" s="66"/>
      <c r="E114" s="26" t="s">
        <v>248</v>
      </c>
      <c r="F114" s="58">
        <v>13.84</v>
      </c>
    </row>
    <row r="115" spans="1:6">
      <c r="A115" s="65"/>
      <c r="B115" s="66"/>
      <c r="E115" s="26" t="s">
        <v>202</v>
      </c>
      <c r="F115" s="58">
        <v>86.72</v>
      </c>
    </row>
    <row r="116" spans="1:6">
      <c r="A116" s="65"/>
      <c r="B116" s="66"/>
      <c r="E116" s="26" t="s">
        <v>210</v>
      </c>
      <c r="F116" s="58">
        <v>51.11</v>
      </c>
    </row>
    <row r="117" spans="1:6">
      <c r="A117" s="65"/>
      <c r="B117" s="66"/>
      <c r="E117" s="26" t="s">
        <v>200</v>
      </c>
      <c r="F117" s="58">
        <v>90.64</v>
      </c>
    </row>
    <row r="118" spans="1:6">
      <c r="A118" s="65"/>
      <c r="B118" s="66"/>
      <c r="E118" s="26" t="s">
        <v>247</v>
      </c>
      <c r="F118" s="58">
        <v>23.88</v>
      </c>
    </row>
    <row r="119" spans="1:6">
      <c r="A119" s="65"/>
      <c r="B119" s="66"/>
      <c r="E119" s="26" t="s">
        <v>204</v>
      </c>
      <c r="F119" s="58">
        <v>61.74</v>
      </c>
    </row>
    <row r="120" spans="1:6">
      <c r="A120" s="65"/>
      <c r="B120" s="66"/>
      <c r="E120" s="26" t="s">
        <v>246</v>
      </c>
      <c r="F120" s="58">
        <v>29.27</v>
      </c>
    </row>
    <row r="121" spans="1:6">
      <c r="A121" s="65"/>
      <c r="B121" s="66"/>
      <c r="E121" s="26" t="s">
        <v>205</v>
      </c>
      <c r="F121" s="58">
        <v>72.25</v>
      </c>
    </row>
    <row r="122" spans="1:6">
      <c r="A122" s="65"/>
      <c r="B122" s="66"/>
      <c r="E122" s="26" t="s">
        <v>213</v>
      </c>
      <c r="F122" s="58">
        <v>33.880000000000003</v>
      </c>
    </row>
    <row r="123" spans="1:6">
      <c r="A123" s="65"/>
      <c r="B123" s="66"/>
      <c r="E123" s="26" t="s">
        <v>173</v>
      </c>
      <c r="F123" s="58">
        <v>887.49</v>
      </c>
    </row>
    <row r="124" spans="1:6">
      <c r="A124" s="65"/>
      <c r="B124" s="66"/>
      <c r="E124" s="26" t="s">
        <v>269</v>
      </c>
      <c r="F124" s="58">
        <v>3.11</v>
      </c>
    </row>
    <row r="125" spans="1:6">
      <c r="A125" s="65"/>
      <c r="B125" s="66"/>
      <c r="E125" s="26" t="s">
        <v>184</v>
      </c>
      <c r="F125" s="58">
        <v>204.42</v>
      </c>
    </row>
    <row r="126" spans="1:6">
      <c r="A126" s="65"/>
      <c r="B126" s="66"/>
      <c r="E126" s="26" t="s">
        <v>137</v>
      </c>
      <c r="F126" s="58">
        <v>471.66</v>
      </c>
    </row>
    <row r="127" spans="1:6">
      <c r="A127" s="65"/>
      <c r="B127" s="66"/>
      <c r="E127" s="26" t="s">
        <v>118</v>
      </c>
      <c r="F127" s="58">
        <v>40.700000000000003</v>
      </c>
    </row>
    <row r="128" spans="1:6">
      <c r="A128" s="65"/>
      <c r="B128" s="66"/>
      <c r="E128" s="26" t="s">
        <v>252</v>
      </c>
      <c r="F128" s="58">
        <v>13.66</v>
      </c>
    </row>
    <row r="129" spans="1:6">
      <c r="A129" s="65"/>
      <c r="B129" s="66"/>
      <c r="E129" s="26" t="s">
        <v>198</v>
      </c>
      <c r="F129" s="58">
        <v>121.01</v>
      </c>
    </row>
    <row r="130" spans="1:6">
      <c r="A130" s="65"/>
      <c r="B130" s="66"/>
      <c r="E130" s="26" t="s">
        <v>188</v>
      </c>
      <c r="F130" s="58">
        <v>171.23</v>
      </c>
    </row>
    <row r="131" spans="1:6">
      <c r="A131" s="65"/>
      <c r="B131" s="66"/>
      <c r="E131" s="26" t="s">
        <v>197</v>
      </c>
      <c r="F131" s="58">
        <v>123.95</v>
      </c>
    </row>
    <row r="132" spans="1:6">
      <c r="A132" s="65"/>
      <c r="B132" s="66"/>
      <c r="E132" s="26" t="s">
        <v>274</v>
      </c>
      <c r="F132" s="58">
        <v>2.19</v>
      </c>
    </row>
    <row r="133" spans="1:6">
      <c r="A133" s="65"/>
      <c r="B133" s="66"/>
      <c r="E133" s="26" t="s">
        <v>175</v>
      </c>
      <c r="F133" s="58">
        <v>7555.61</v>
      </c>
    </row>
    <row r="134" spans="1:6">
      <c r="A134" s="65"/>
      <c r="B134" s="66"/>
      <c r="E134" s="26" t="s">
        <v>168</v>
      </c>
      <c r="F134" s="58">
        <v>89.49</v>
      </c>
    </row>
    <row r="135" spans="1:6">
      <c r="A135" s="65"/>
      <c r="B135" s="66"/>
      <c r="E135" s="26" t="s">
        <v>289</v>
      </c>
      <c r="F135" s="58">
        <v>0.08</v>
      </c>
    </row>
    <row r="136" spans="1:6">
      <c r="A136" s="65"/>
      <c r="B136" s="66"/>
      <c r="E136" s="26" t="s">
        <v>523</v>
      </c>
      <c r="F136" s="58">
        <v>27.88</v>
      </c>
    </row>
    <row r="137" spans="1:6">
      <c r="A137" s="65"/>
      <c r="B137" s="66"/>
      <c r="E137" s="26" t="s">
        <v>196</v>
      </c>
      <c r="F137" s="58">
        <v>123.97</v>
      </c>
    </row>
    <row r="138" spans="1:6">
      <c r="A138" s="65"/>
      <c r="B138" s="66"/>
      <c r="E138" s="26" t="s">
        <v>203</v>
      </c>
      <c r="F138" s="58">
        <v>8514.66</v>
      </c>
    </row>
    <row r="139" spans="1:6">
      <c r="A139" s="65"/>
      <c r="B139" s="66"/>
      <c r="E139" s="26" t="s">
        <v>285</v>
      </c>
      <c r="F139" s="58">
        <v>0.16</v>
      </c>
    </row>
    <row r="140" spans="1:6">
      <c r="A140" s="65"/>
      <c r="B140" s="66"/>
      <c r="E140" s="26" t="s">
        <v>169</v>
      </c>
      <c r="F140" s="58">
        <v>202.21</v>
      </c>
    </row>
    <row r="141" spans="1:6">
      <c r="A141" s="65"/>
      <c r="B141" s="66"/>
      <c r="E141" s="26" t="s">
        <v>157</v>
      </c>
      <c r="F141" s="58">
        <v>0.17</v>
      </c>
    </row>
    <row r="142" spans="1:6">
      <c r="A142" s="65"/>
      <c r="B142" s="66"/>
      <c r="E142" s="26" t="s">
        <v>286</v>
      </c>
      <c r="F142" s="58">
        <v>0.23</v>
      </c>
    </row>
    <row r="143" spans="1:6">
      <c r="A143" s="65"/>
      <c r="B143" s="66"/>
      <c r="E143" s="26" t="s">
        <v>275</v>
      </c>
      <c r="F143" s="58">
        <v>1.83</v>
      </c>
    </row>
    <row r="144" spans="1:6">
      <c r="A144" s="65"/>
      <c r="B144" s="66"/>
      <c r="E144" s="26" t="s">
        <v>284</v>
      </c>
      <c r="F144" s="58">
        <v>0.35</v>
      </c>
    </row>
    <row r="145" spans="1:6">
      <c r="A145" s="65"/>
      <c r="B145" s="66"/>
      <c r="E145" s="26" t="s">
        <v>212</v>
      </c>
      <c r="F145" s="58">
        <v>997.11</v>
      </c>
    </row>
    <row r="146" spans="1:6">
      <c r="A146" s="65"/>
      <c r="B146" s="66"/>
      <c r="E146" s="26" t="s">
        <v>260</v>
      </c>
      <c r="F146" s="58">
        <v>356.76</v>
      </c>
    </row>
    <row r="147" spans="1:6">
      <c r="A147" s="65"/>
      <c r="B147" s="66"/>
      <c r="E147" s="26" t="s">
        <v>282</v>
      </c>
      <c r="F147" s="58">
        <v>1.23</v>
      </c>
    </row>
    <row r="148" spans="1:6">
      <c r="A148" s="65"/>
      <c r="B148" s="66"/>
      <c r="E148" s="26" t="s">
        <v>258</v>
      </c>
      <c r="F148" s="58">
        <v>12.69</v>
      </c>
    </row>
  </sheetData>
  <mergeCells count="1">
    <mergeCell ref="A6:F6"/>
  </mergeCells>
  <pageMargins left="0.511811024" right="0.511811024" top="0.78740157499999996" bottom="0.78740157499999996" header="0.31496062000000002" footer="0.31496062000000002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270"/>
  <sheetViews>
    <sheetView workbookViewId="0">
      <selection activeCell="I13" activeCellId="3" sqref="B8 F8 I8 I13"/>
    </sheetView>
  </sheetViews>
  <sheetFormatPr defaultRowHeight="15"/>
  <cols>
    <col min="1" max="1" width="35.7109375" style="1" customWidth="1"/>
    <col min="2" max="2" width="19.7109375" style="1" customWidth="1"/>
    <col min="3" max="4" width="9.140625" style="1"/>
    <col min="5" max="5" width="35.7109375" style="1" customWidth="1"/>
    <col min="6" max="6" width="19.7109375" style="1" customWidth="1"/>
    <col min="7" max="7" width="9.140625" style="1"/>
    <col min="8" max="8" width="35.7109375" style="1" customWidth="1"/>
    <col min="9" max="9" width="19.7109375" style="1" customWidth="1"/>
    <col min="10" max="10" width="9.140625" style="1"/>
    <col min="11" max="11" width="35.7109375" style="1" customWidth="1"/>
    <col min="12" max="12" width="19.7109375" style="1" customWidth="1"/>
    <col min="13" max="13" width="9.140625" style="1"/>
    <col min="14" max="14" width="35.7109375" style="1" customWidth="1"/>
    <col min="15" max="15" width="19.7109375" style="1" customWidth="1"/>
    <col min="16" max="16384" width="9.140625" style="1"/>
  </cols>
  <sheetData>
    <row r="1" spans="1:11" ht="18.75">
      <c r="A1" s="2" t="s">
        <v>0</v>
      </c>
      <c r="K1" s="48"/>
    </row>
    <row r="2" spans="1:11">
      <c r="A2" s="4" t="s">
        <v>1</v>
      </c>
      <c r="D2" s="3"/>
    </row>
    <row r="3" spans="1:11">
      <c r="A3" s="3"/>
      <c r="C3" s="4"/>
      <c r="D3" s="3"/>
    </row>
    <row r="4" spans="1:11">
      <c r="A4" s="12"/>
      <c r="C4" s="13"/>
      <c r="D4" s="12"/>
    </row>
    <row r="5" spans="1:11">
      <c r="A5" s="54" t="s">
        <v>619</v>
      </c>
      <c r="B5" s="55"/>
      <c r="C5" s="55"/>
      <c r="D5" s="55"/>
      <c r="E5" s="55"/>
      <c r="F5" s="55"/>
      <c r="G5" s="55"/>
      <c r="H5" s="55"/>
      <c r="I5" s="55"/>
      <c r="J5" s="55"/>
    </row>
    <row r="6" spans="1:11" ht="29.25" customHeight="1">
      <c r="A6" s="86" t="s">
        <v>527</v>
      </c>
      <c r="B6" s="86"/>
      <c r="C6" s="86"/>
      <c r="D6" s="86"/>
      <c r="E6" s="86"/>
      <c r="F6" s="86"/>
      <c r="G6" s="86"/>
      <c r="H6" s="86"/>
      <c r="I6" s="86"/>
      <c r="J6" s="47"/>
    </row>
    <row r="7" spans="1:11">
      <c r="A7" s="51"/>
      <c r="B7" s="51"/>
      <c r="C7" s="51"/>
      <c r="D7" s="51"/>
      <c r="E7" s="51"/>
      <c r="F7" s="51"/>
      <c r="G7" s="51"/>
      <c r="H7" s="51"/>
      <c r="I7" s="51"/>
      <c r="J7" s="47"/>
    </row>
    <row r="8" spans="1:11">
      <c r="A8" s="74" t="s">
        <v>632</v>
      </c>
      <c r="B8" s="76">
        <f>SUM(B10:B270)</f>
        <v>58094.460000000043</v>
      </c>
      <c r="C8" s="33"/>
      <c r="D8" s="33"/>
      <c r="E8" s="74" t="s">
        <v>632</v>
      </c>
      <c r="F8" s="76">
        <f>SUM(F10:F161)</f>
        <v>58094.309999999961</v>
      </c>
      <c r="G8" s="33"/>
      <c r="H8" s="74" t="s">
        <v>632</v>
      </c>
      <c r="I8" s="76">
        <f>SUM(I10:I11)</f>
        <v>24897.58</v>
      </c>
      <c r="J8" s="33"/>
    </row>
    <row r="9" spans="1:11">
      <c r="A9" s="32" t="s">
        <v>371</v>
      </c>
      <c r="B9" s="32" t="s">
        <v>117</v>
      </c>
      <c r="E9" s="32" t="s">
        <v>371</v>
      </c>
      <c r="F9" s="32" t="s">
        <v>504</v>
      </c>
      <c r="H9" s="32" t="s">
        <v>371</v>
      </c>
      <c r="I9" s="32" t="s">
        <v>117</v>
      </c>
    </row>
    <row r="10" spans="1:11">
      <c r="A10" s="56" t="s">
        <v>435</v>
      </c>
      <c r="B10" s="57">
        <v>44.32</v>
      </c>
      <c r="E10" s="26" t="s">
        <v>435</v>
      </c>
      <c r="F10" s="58">
        <v>44.32</v>
      </c>
      <c r="H10" s="26" t="s">
        <v>374</v>
      </c>
      <c r="I10" s="59">
        <v>8299.19</v>
      </c>
    </row>
    <row r="11" spans="1:11">
      <c r="A11" s="58" t="s">
        <v>528</v>
      </c>
      <c r="B11" s="58">
        <v>24853.26</v>
      </c>
      <c r="E11" s="26" t="s">
        <v>528</v>
      </c>
      <c r="F11" s="58">
        <v>24853.26</v>
      </c>
      <c r="H11" s="26" t="s">
        <v>295</v>
      </c>
      <c r="I11" s="59">
        <v>16598.39</v>
      </c>
    </row>
    <row r="12" spans="1:11">
      <c r="A12" s="58" t="s">
        <v>278</v>
      </c>
      <c r="B12" s="58">
        <v>233.82</v>
      </c>
      <c r="E12" s="26" t="s">
        <v>278</v>
      </c>
      <c r="F12" s="58">
        <v>6.26</v>
      </c>
    </row>
    <row r="13" spans="1:11">
      <c r="A13" s="58" t="s">
        <v>214</v>
      </c>
      <c r="B13" s="58">
        <v>148.19999999999999</v>
      </c>
      <c r="E13" s="26" t="s">
        <v>296</v>
      </c>
      <c r="F13" s="58">
        <v>0.01</v>
      </c>
      <c r="H13" s="74" t="s">
        <v>632</v>
      </c>
      <c r="I13" s="76">
        <f>SUM(I15:I16)</f>
        <v>24897.58</v>
      </c>
    </row>
    <row r="14" spans="1:11">
      <c r="A14" s="58" t="s">
        <v>296</v>
      </c>
      <c r="B14" s="58">
        <v>40.58</v>
      </c>
      <c r="E14" s="26" t="s">
        <v>276</v>
      </c>
      <c r="F14" s="58">
        <v>0.62</v>
      </c>
      <c r="H14" s="32" t="s">
        <v>371</v>
      </c>
      <c r="I14" s="32">
        <v>3014</v>
      </c>
    </row>
    <row r="15" spans="1:11">
      <c r="A15" s="58" t="s">
        <v>276</v>
      </c>
      <c r="B15" s="58">
        <v>40.58</v>
      </c>
      <c r="E15" s="26" t="s">
        <v>217</v>
      </c>
      <c r="F15" s="58">
        <v>0.44</v>
      </c>
      <c r="H15" s="26" t="s">
        <v>374</v>
      </c>
      <c r="I15" s="58">
        <v>8299.19</v>
      </c>
    </row>
    <row r="16" spans="1:11">
      <c r="A16" s="58" t="s">
        <v>283</v>
      </c>
      <c r="B16" s="58">
        <v>233.82</v>
      </c>
      <c r="E16" s="26" t="s">
        <v>218</v>
      </c>
      <c r="F16" s="58">
        <v>0.44</v>
      </c>
      <c r="H16" s="26" t="s">
        <v>295</v>
      </c>
      <c r="I16" s="58">
        <v>16598.39</v>
      </c>
    </row>
    <row r="17" spans="1:6">
      <c r="A17" s="58" t="s">
        <v>172</v>
      </c>
      <c r="B17" s="58">
        <v>40.58</v>
      </c>
      <c r="E17" s="26" t="s">
        <v>219</v>
      </c>
      <c r="F17" s="58">
        <v>0.44</v>
      </c>
    </row>
    <row r="18" spans="1:6">
      <c r="A18" s="58" t="s">
        <v>199</v>
      </c>
      <c r="B18" s="58">
        <v>40.58</v>
      </c>
      <c r="E18" s="26" t="s">
        <v>220</v>
      </c>
      <c r="F18" s="58">
        <v>0.44</v>
      </c>
    </row>
    <row r="19" spans="1:6">
      <c r="A19" s="58" t="s">
        <v>185</v>
      </c>
      <c r="B19" s="58">
        <v>40.58</v>
      </c>
      <c r="E19" s="26" t="s">
        <v>221</v>
      </c>
      <c r="F19" s="58">
        <v>0.44</v>
      </c>
    </row>
    <row r="20" spans="1:6">
      <c r="A20" s="58" t="s">
        <v>106</v>
      </c>
      <c r="B20" s="58">
        <v>40.58</v>
      </c>
      <c r="E20" s="26" t="s">
        <v>172</v>
      </c>
      <c r="F20" s="58">
        <v>8.57</v>
      </c>
    </row>
    <row r="21" spans="1:6">
      <c r="A21" s="58" t="s">
        <v>107</v>
      </c>
      <c r="B21" s="58">
        <v>40.58</v>
      </c>
      <c r="E21" s="26" t="s">
        <v>222</v>
      </c>
      <c r="F21" s="58">
        <v>0.44</v>
      </c>
    </row>
    <row r="22" spans="1:6">
      <c r="A22" s="58" t="s">
        <v>174</v>
      </c>
      <c r="B22" s="58">
        <v>233.82</v>
      </c>
      <c r="E22" s="26" t="s">
        <v>223</v>
      </c>
      <c r="F22" s="58">
        <v>0.44</v>
      </c>
    </row>
    <row r="23" spans="1:6">
      <c r="A23" s="58" t="s">
        <v>108</v>
      </c>
      <c r="B23" s="58">
        <v>40.58</v>
      </c>
      <c r="E23" s="26" t="s">
        <v>224</v>
      </c>
      <c r="F23" s="58">
        <v>0.44</v>
      </c>
    </row>
    <row r="24" spans="1:6">
      <c r="A24" s="58" t="s">
        <v>183</v>
      </c>
      <c r="B24" s="58">
        <v>233.82</v>
      </c>
      <c r="E24" s="26" t="s">
        <v>225</v>
      </c>
      <c r="F24" s="58">
        <v>0.44</v>
      </c>
    </row>
    <row r="25" spans="1:6">
      <c r="A25" s="58" t="s">
        <v>253</v>
      </c>
      <c r="B25" s="58">
        <v>40.58</v>
      </c>
      <c r="E25" s="26" t="s">
        <v>226</v>
      </c>
      <c r="F25" s="58">
        <v>0.44</v>
      </c>
    </row>
    <row r="26" spans="1:6">
      <c r="A26" s="58" t="s">
        <v>133</v>
      </c>
      <c r="B26" s="58">
        <v>40.58</v>
      </c>
      <c r="E26" s="26" t="s">
        <v>227</v>
      </c>
      <c r="F26" s="58">
        <v>0.44</v>
      </c>
    </row>
    <row r="27" spans="1:6">
      <c r="A27" s="58" t="s">
        <v>134</v>
      </c>
      <c r="B27" s="58">
        <v>24.96</v>
      </c>
      <c r="E27" s="26" t="s">
        <v>228</v>
      </c>
      <c r="F27" s="58">
        <v>0.44</v>
      </c>
    </row>
    <row r="28" spans="1:6">
      <c r="A28" s="58" t="s">
        <v>377</v>
      </c>
      <c r="B28" s="58">
        <v>40.58</v>
      </c>
      <c r="E28" s="26" t="s">
        <v>199</v>
      </c>
      <c r="F28" s="58">
        <v>43.28</v>
      </c>
    </row>
    <row r="29" spans="1:6">
      <c r="A29" s="58" t="s">
        <v>135</v>
      </c>
      <c r="B29" s="58">
        <v>40.58</v>
      </c>
      <c r="E29" s="26" t="s">
        <v>185</v>
      </c>
      <c r="F29" s="58">
        <v>64.33</v>
      </c>
    </row>
    <row r="30" spans="1:6">
      <c r="A30" s="58" t="s">
        <v>136</v>
      </c>
      <c r="B30" s="58">
        <v>24.96</v>
      </c>
      <c r="E30" s="26" t="s">
        <v>106</v>
      </c>
      <c r="F30" s="58">
        <v>1.72</v>
      </c>
    </row>
    <row r="31" spans="1:6">
      <c r="A31" s="58" t="s">
        <v>139</v>
      </c>
      <c r="B31" s="58">
        <v>4.6399999999999997</v>
      </c>
      <c r="E31" s="26" t="s">
        <v>107</v>
      </c>
      <c r="F31" s="58">
        <v>0.44</v>
      </c>
    </row>
    <row r="32" spans="1:6">
      <c r="A32" s="58" t="s">
        <v>293</v>
      </c>
      <c r="B32" s="58">
        <v>40.58</v>
      </c>
      <c r="E32" s="26" t="s">
        <v>191</v>
      </c>
      <c r="F32" s="58">
        <v>60.98</v>
      </c>
    </row>
    <row r="33" spans="1:6">
      <c r="A33" s="58" t="s">
        <v>109</v>
      </c>
      <c r="B33" s="58">
        <v>40.58</v>
      </c>
      <c r="E33" s="26" t="s">
        <v>174</v>
      </c>
      <c r="F33" s="58">
        <v>284.55</v>
      </c>
    </row>
    <row r="34" spans="1:6">
      <c r="A34" s="58" t="s">
        <v>110</v>
      </c>
      <c r="B34" s="58">
        <v>40.58</v>
      </c>
      <c r="E34" s="26" t="s">
        <v>108</v>
      </c>
      <c r="F34" s="58">
        <v>4.0599999999999996</v>
      </c>
    </row>
    <row r="35" spans="1:6">
      <c r="A35" s="58" t="s">
        <v>177</v>
      </c>
      <c r="B35" s="58">
        <v>40.58</v>
      </c>
      <c r="E35" s="26" t="s">
        <v>192</v>
      </c>
      <c r="F35" s="58">
        <v>60.98</v>
      </c>
    </row>
    <row r="36" spans="1:6">
      <c r="A36" s="58" t="s">
        <v>176</v>
      </c>
      <c r="B36" s="58">
        <v>233.82</v>
      </c>
      <c r="E36" s="26" t="s">
        <v>193</v>
      </c>
      <c r="F36" s="58">
        <v>60.98</v>
      </c>
    </row>
    <row r="37" spans="1:6">
      <c r="A37" s="58" t="s">
        <v>111</v>
      </c>
      <c r="B37" s="58">
        <v>40.58</v>
      </c>
      <c r="E37" s="26" t="s">
        <v>194</v>
      </c>
      <c r="F37" s="58">
        <v>60.98</v>
      </c>
    </row>
    <row r="38" spans="1:6">
      <c r="A38" s="58" t="s">
        <v>112</v>
      </c>
      <c r="B38" s="58">
        <v>40.58</v>
      </c>
      <c r="E38" s="26" t="s">
        <v>183</v>
      </c>
      <c r="F38" s="58">
        <v>201.44</v>
      </c>
    </row>
    <row r="39" spans="1:6">
      <c r="A39" s="58" t="s">
        <v>113</v>
      </c>
      <c r="B39" s="58">
        <v>40.58</v>
      </c>
      <c r="E39" s="26" t="s">
        <v>195</v>
      </c>
      <c r="F39" s="58">
        <v>60.98</v>
      </c>
    </row>
    <row r="40" spans="1:6">
      <c r="A40" s="58" t="s">
        <v>378</v>
      </c>
      <c r="B40" s="58">
        <v>40.58</v>
      </c>
      <c r="E40" s="26" t="s">
        <v>253</v>
      </c>
      <c r="F40" s="58">
        <v>2.8</v>
      </c>
    </row>
    <row r="41" spans="1:6">
      <c r="A41" s="58" t="s">
        <v>379</v>
      </c>
      <c r="B41" s="58">
        <v>40.58</v>
      </c>
      <c r="E41" s="26" t="s">
        <v>132</v>
      </c>
      <c r="F41" s="58">
        <v>7.49</v>
      </c>
    </row>
    <row r="42" spans="1:6">
      <c r="A42" s="58" t="s">
        <v>380</v>
      </c>
      <c r="B42" s="58">
        <v>40.58</v>
      </c>
      <c r="E42" s="26" t="s">
        <v>133</v>
      </c>
      <c r="F42" s="58">
        <v>0.03</v>
      </c>
    </row>
    <row r="43" spans="1:6">
      <c r="A43" s="58" t="s">
        <v>381</v>
      </c>
      <c r="B43" s="58">
        <v>40.58</v>
      </c>
      <c r="E43" s="26" t="s">
        <v>134</v>
      </c>
      <c r="F43" s="58">
        <v>7.7</v>
      </c>
    </row>
    <row r="44" spans="1:6">
      <c r="A44" s="58" t="s">
        <v>382</v>
      </c>
      <c r="B44" s="58">
        <v>40.58</v>
      </c>
      <c r="E44" s="26" t="s">
        <v>377</v>
      </c>
      <c r="F44" s="58">
        <v>10</v>
      </c>
    </row>
    <row r="45" spans="1:6">
      <c r="A45" s="58" t="s">
        <v>297</v>
      </c>
      <c r="B45" s="58">
        <v>148.19999999999999</v>
      </c>
      <c r="E45" s="26" t="s">
        <v>135</v>
      </c>
      <c r="F45" s="58">
        <v>0.05</v>
      </c>
    </row>
    <row r="46" spans="1:6">
      <c r="A46" s="58" t="s">
        <v>288</v>
      </c>
      <c r="B46" s="58">
        <v>40.58</v>
      </c>
      <c r="E46" s="26" t="s">
        <v>136</v>
      </c>
      <c r="F46" s="58">
        <v>0.13</v>
      </c>
    </row>
    <row r="47" spans="1:6">
      <c r="A47" s="58" t="s">
        <v>273</v>
      </c>
      <c r="B47" s="58">
        <v>40.58</v>
      </c>
      <c r="E47" s="26" t="s">
        <v>293</v>
      </c>
      <c r="F47" s="58">
        <v>25.36</v>
      </c>
    </row>
    <row r="48" spans="1:6">
      <c r="A48" s="58" t="s">
        <v>268</v>
      </c>
      <c r="B48" s="58">
        <v>40.58</v>
      </c>
      <c r="E48" s="26" t="s">
        <v>109</v>
      </c>
      <c r="F48" s="58">
        <v>5.0599999999999996</v>
      </c>
    </row>
    <row r="49" spans="1:6">
      <c r="A49" s="58" t="s">
        <v>124</v>
      </c>
      <c r="B49" s="58">
        <v>40.58</v>
      </c>
      <c r="E49" s="26" t="s">
        <v>189</v>
      </c>
      <c r="F49" s="58">
        <v>1.24</v>
      </c>
    </row>
    <row r="50" spans="1:6">
      <c r="A50" s="58" t="s">
        <v>206</v>
      </c>
      <c r="B50" s="58">
        <v>148.19999999999999</v>
      </c>
      <c r="E50" s="26" t="s">
        <v>110</v>
      </c>
      <c r="F50" s="58">
        <v>5.96</v>
      </c>
    </row>
    <row r="51" spans="1:6">
      <c r="A51" s="58" t="s">
        <v>279</v>
      </c>
      <c r="B51" s="58">
        <v>40.58</v>
      </c>
      <c r="E51" s="26" t="s">
        <v>177</v>
      </c>
      <c r="F51" s="58">
        <v>167.27</v>
      </c>
    </row>
    <row r="52" spans="1:6">
      <c r="A52" s="58" t="s">
        <v>270</v>
      </c>
      <c r="B52" s="58">
        <v>40.58</v>
      </c>
      <c r="E52" s="26" t="s">
        <v>176</v>
      </c>
      <c r="F52" s="58">
        <v>1.66</v>
      </c>
    </row>
    <row r="53" spans="1:6">
      <c r="A53" s="58" t="s">
        <v>190</v>
      </c>
      <c r="B53" s="58">
        <v>40.58</v>
      </c>
      <c r="E53" s="26" t="s">
        <v>111</v>
      </c>
      <c r="F53" s="58">
        <v>2.78</v>
      </c>
    </row>
    <row r="54" spans="1:6">
      <c r="A54" s="58" t="s">
        <v>114</v>
      </c>
      <c r="B54" s="58">
        <v>148.19999999999999</v>
      </c>
      <c r="E54" s="26" t="s">
        <v>112</v>
      </c>
      <c r="F54" s="58">
        <v>2.1</v>
      </c>
    </row>
    <row r="55" spans="1:6">
      <c r="A55" s="58" t="s">
        <v>271</v>
      </c>
      <c r="B55" s="58">
        <v>40.58</v>
      </c>
      <c r="E55" s="26" t="s">
        <v>113</v>
      </c>
      <c r="F55" s="58">
        <v>14.34</v>
      </c>
    </row>
    <row r="56" spans="1:6">
      <c r="A56" s="58" t="s">
        <v>312</v>
      </c>
      <c r="B56" s="58">
        <v>148.19999999999999</v>
      </c>
      <c r="E56" s="26" t="s">
        <v>378</v>
      </c>
      <c r="F56" s="58">
        <v>0.01</v>
      </c>
    </row>
    <row r="57" spans="1:6">
      <c r="A57" s="58" t="s">
        <v>267</v>
      </c>
      <c r="B57" s="58">
        <v>40.58</v>
      </c>
      <c r="E57" s="26" t="s">
        <v>379</v>
      </c>
      <c r="F57" s="58">
        <v>4.75</v>
      </c>
    </row>
    <row r="58" spans="1:6">
      <c r="A58" s="58" t="s">
        <v>313</v>
      </c>
      <c r="B58" s="58">
        <v>41.95</v>
      </c>
      <c r="E58" s="26" t="s">
        <v>380</v>
      </c>
      <c r="F58" s="58">
        <v>0.47</v>
      </c>
    </row>
    <row r="59" spans="1:6">
      <c r="A59" s="58" t="s">
        <v>436</v>
      </c>
      <c r="B59" s="58">
        <v>0.14000000000000001</v>
      </c>
      <c r="E59" s="26" t="s">
        <v>381</v>
      </c>
      <c r="F59" s="58">
        <v>1.21</v>
      </c>
    </row>
    <row r="60" spans="1:6">
      <c r="A60" s="58" t="s">
        <v>437</v>
      </c>
      <c r="B60" s="58">
        <v>0.26</v>
      </c>
      <c r="E60" s="26" t="s">
        <v>382</v>
      </c>
      <c r="F60" s="58">
        <v>4.04</v>
      </c>
    </row>
    <row r="61" spans="1:6">
      <c r="A61" s="58" t="s">
        <v>438</v>
      </c>
      <c r="B61" s="58">
        <v>0.92</v>
      </c>
      <c r="E61" s="26" t="s">
        <v>229</v>
      </c>
      <c r="F61" s="58">
        <v>0.44</v>
      </c>
    </row>
    <row r="62" spans="1:6">
      <c r="A62" s="58" t="s">
        <v>439</v>
      </c>
      <c r="B62" s="58">
        <v>0.92</v>
      </c>
      <c r="E62" s="26" t="s">
        <v>230</v>
      </c>
      <c r="F62" s="58">
        <v>0.44</v>
      </c>
    </row>
    <row r="63" spans="1:6">
      <c r="A63" s="58" t="s">
        <v>440</v>
      </c>
      <c r="B63" s="58">
        <v>0.24</v>
      </c>
      <c r="E63" s="26" t="s">
        <v>231</v>
      </c>
      <c r="F63" s="58">
        <v>0.44</v>
      </c>
    </row>
    <row r="64" spans="1:6">
      <c r="A64" s="58" t="s">
        <v>441</v>
      </c>
      <c r="B64" s="58">
        <v>0.46</v>
      </c>
      <c r="E64" s="26" t="s">
        <v>232</v>
      </c>
      <c r="F64" s="58">
        <v>0.44</v>
      </c>
    </row>
    <row r="65" spans="1:6">
      <c r="A65" s="58" t="s">
        <v>442</v>
      </c>
      <c r="B65" s="58">
        <v>0.27</v>
      </c>
      <c r="E65" s="26" t="s">
        <v>233</v>
      </c>
      <c r="F65" s="58">
        <v>0.44</v>
      </c>
    </row>
    <row r="66" spans="1:6">
      <c r="A66" s="58" t="s">
        <v>443</v>
      </c>
      <c r="B66" s="58">
        <v>0.18</v>
      </c>
      <c r="E66" s="26" t="s">
        <v>234</v>
      </c>
      <c r="F66" s="58">
        <v>0.44</v>
      </c>
    </row>
    <row r="67" spans="1:6">
      <c r="A67" s="58" t="s">
        <v>444</v>
      </c>
      <c r="B67" s="58">
        <v>0.2</v>
      </c>
      <c r="E67" s="26" t="s">
        <v>235</v>
      </c>
      <c r="F67" s="58">
        <v>0.44</v>
      </c>
    </row>
    <row r="68" spans="1:6">
      <c r="A68" s="58" t="s">
        <v>445</v>
      </c>
      <c r="B68" s="58">
        <v>1.37</v>
      </c>
      <c r="E68" s="26" t="s">
        <v>236</v>
      </c>
      <c r="F68" s="58">
        <v>0.44</v>
      </c>
    </row>
    <row r="69" spans="1:6">
      <c r="A69" s="58" t="s">
        <v>446</v>
      </c>
      <c r="B69" s="58">
        <v>1.04</v>
      </c>
      <c r="E69" s="26" t="s">
        <v>237</v>
      </c>
      <c r="F69" s="58">
        <v>0.44</v>
      </c>
    </row>
    <row r="70" spans="1:6">
      <c r="A70" s="58" t="s">
        <v>447</v>
      </c>
      <c r="B70" s="58">
        <v>0.16</v>
      </c>
      <c r="E70" s="26" t="s">
        <v>238</v>
      </c>
      <c r="F70" s="58">
        <v>0.44</v>
      </c>
    </row>
    <row r="71" spans="1:6">
      <c r="A71" s="58" t="s">
        <v>375</v>
      </c>
      <c r="B71" s="58">
        <v>1.37</v>
      </c>
      <c r="E71" s="26" t="s">
        <v>239</v>
      </c>
      <c r="F71" s="58">
        <v>0.44</v>
      </c>
    </row>
    <row r="72" spans="1:6">
      <c r="A72" s="58" t="s">
        <v>448</v>
      </c>
      <c r="B72" s="58">
        <v>0.17</v>
      </c>
      <c r="E72" s="26" t="s">
        <v>240</v>
      </c>
      <c r="F72" s="58">
        <v>0.44</v>
      </c>
    </row>
    <row r="73" spans="1:6">
      <c r="A73" s="58" t="s">
        <v>449</v>
      </c>
      <c r="B73" s="58">
        <v>0.75</v>
      </c>
      <c r="E73" s="26" t="s">
        <v>241</v>
      </c>
      <c r="F73" s="58">
        <v>0.44</v>
      </c>
    </row>
    <row r="74" spans="1:6">
      <c r="A74" s="58" t="s">
        <v>450</v>
      </c>
      <c r="B74" s="58">
        <v>0.15</v>
      </c>
      <c r="E74" s="26" t="s">
        <v>242</v>
      </c>
      <c r="F74" s="58">
        <v>0.44</v>
      </c>
    </row>
    <row r="75" spans="1:6">
      <c r="A75" s="58" t="s">
        <v>451</v>
      </c>
      <c r="B75" s="58">
        <v>0.16</v>
      </c>
      <c r="E75" s="26" t="s">
        <v>243</v>
      </c>
      <c r="F75" s="58">
        <v>0.44</v>
      </c>
    </row>
    <row r="76" spans="1:6">
      <c r="A76" s="58" t="s">
        <v>452</v>
      </c>
      <c r="B76" s="58">
        <v>0.99</v>
      </c>
      <c r="E76" s="26" t="s">
        <v>244</v>
      </c>
      <c r="F76" s="58">
        <v>0.44</v>
      </c>
    </row>
    <row r="77" spans="1:6">
      <c r="A77" s="58" t="s">
        <v>453</v>
      </c>
      <c r="B77" s="58">
        <v>0.18</v>
      </c>
      <c r="E77" s="26" t="s">
        <v>245</v>
      </c>
      <c r="F77" s="58">
        <v>0.44</v>
      </c>
    </row>
    <row r="78" spans="1:6">
      <c r="A78" s="58" t="s">
        <v>454</v>
      </c>
      <c r="B78" s="58">
        <v>0.18</v>
      </c>
      <c r="E78" s="26" t="s">
        <v>288</v>
      </c>
      <c r="F78" s="58">
        <v>0.09</v>
      </c>
    </row>
    <row r="79" spans="1:6">
      <c r="A79" s="58" t="s">
        <v>455</v>
      </c>
      <c r="B79" s="58">
        <v>0.14000000000000001</v>
      </c>
      <c r="E79" s="26" t="s">
        <v>273</v>
      </c>
      <c r="F79" s="58">
        <v>1.54</v>
      </c>
    </row>
    <row r="80" spans="1:6">
      <c r="A80" s="58" t="s">
        <v>261</v>
      </c>
      <c r="B80" s="58">
        <v>41.95</v>
      </c>
      <c r="E80" s="26" t="s">
        <v>268</v>
      </c>
      <c r="F80" s="58">
        <v>2.37</v>
      </c>
    </row>
    <row r="81" spans="1:6">
      <c r="A81" s="58" t="s">
        <v>456</v>
      </c>
      <c r="B81" s="58">
        <v>0.15</v>
      </c>
      <c r="E81" s="26" t="s">
        <v>124</v>
      </c>
      <c r="F81" s="58">
        <v>1.02</v>
      </c>
    </row>
    <row r="82" spans="1:6">
      <c r="A82" s="58" t="s">
        <v>262</v>
      </c>
      <c r="B82" s="58">
        <v>41.72</v>
      </c>
      <c r="E82" s="26" t="s">
        <v>279</v>
      </c>
      <c r="F82" s="58">
        <v>0.48</v>
      </c>
    </row>
    <row r="83" spans="1:6">
      <c r="A83" s="58" t="s">
        <v>457</v>
      </c>
      <c r="B83" s="58">
        <v>0.18</v>
      </c>
      <c r="E83" s="26" t="s">
        <v>270</v>
      </c>
      <c r="F83" s="58">
        <v>1.28</v>
      </c>
    </row>
    <row r="84" spans="1:6">
      <c r="A84" s="58" t="s">
        <v>263</v>
      </c>
      <c r="B84" s="58">
        <v>0.27</v>
      </c>
      <c r="E84" s="26" t="s">
        <v>190</v>
      </c>
      <c r="F84" s="58">
        <v>21.2</v>
      </c>
    </row>
    <row r="85" spans="1:6">
      <c r="A85" s="58" t="s">
        <v>458</v>
      </c>
      <c r="B85" s="58">
        <v>0.25</v>
      </c>
      <c r="E85" s="26" t="s">
        <v>271</v>
      </c>
      <c r="F85" s="58">
        <v>1.54</v>
      </c>
    </row>
    <row r="86" spans="1:6">
      <c r="A86" s="58" t="s">
        <v>459</v>
      </c>
      <c r="B86" s="58">
        <v>0.16</v>
      </c>
      <c r="E86" s="26" t="s">
        <v>267</v>
      </c>
      <c r="F86" s="58">
        <v>2.16</v>
      </c>
    </row>
    <row r="87" spans="1:6">
      <c r="A87" s="58" t="s">
        <v>460</v>
      </c>
      <c r="B87" s="58">
        <v>0.18</v>
      </c>
      <c r="E87" s="26" t="s">
        <v>313</v>
      </c>
      <c r="F87" s="58">
        <v>150.13</v>
      </c>
    </row>
    <row r="88" spans="1:6">
      <c r="A88" s="58" t="s">
        <v>461</v>
      </c>
      <c r="B88" s="58">
        <v>0.24</v>
      </c>
      <c r="E88" s="26" t="s">
        <v>441</v>
      </c>
      <c r="F88" s="58">
        <v>0.01</v>
      </c>
    </row>
    <row r="89" spans="1:6">
      <c r="A89" s="58" t="s">
        <v>462</v>
      </c>
      <c r="B89" s="58">
        <v>0.19</v>
      </c>
      <c r="E89" s="26" t="s">
        <v>261</v>
      </c>
      <c r="F89" s="58">
        <v>95.07</v>
      </c>
    </row>
    <row r="90" spans="1:6">
      <c r="A90" s="58" t="s">
        <v>383</v>
      </c>
      <c r="B90" s="58">
        <v>40.82</v>
      </c>
      <c r="E90" s="26" t="s">
        <v>262</v>
      </c>
      <c r="F90" s="58">
        <v>66.459999999999994</v>
      </c>
    </row>
    <row r="91" spans="1:6">
      <c r="A91" s="58" t="s">
        <v>463</v>
      </c>
      <c r="B91" s="58">
        <v>0.14000000000000001</v>
      </c>
      <c r="E91" s="26" t="s">
        <v>263</v>
      </c>
      <c r="F91" s="58">
        <v>58.53</v>
      </c>
    </row>
    <row r="92" spans="1:6">
      <c r="A92" s="58" t="s">
        <v>384</v>
      </c>
      <c r="B92" s="58">
        <v>49.44</v>
      </c>
      <c r="E92" s="26" t="s">
        <v>383</v>
      </c>
      <c r="F92" s="58">
        <v>21.99</v>
      </c>
    </row>
    <row r="93" spans="1:6">
      <c r="A93" s="58" t="s">
        <v>464</v>
      </c>
      <c r="B93" s="58">
        <v>0.14000000000000001</v>
      </c>
      <c r="E93" s="26" t="s">
        <v>384</v>
      </c>
      <c r="F93" s="58">
        <v>704.69</v>
      </c>
    </row>
    <row r="94" spans="1:6">
      <c r="A94" s="58" t="s">
        <v>264</v>
      </c>
      <c r="B94" s="58">
        <v>1.32</v>
      </c>
      <c r="E94" s="26" t="s">
        <v>264</v>
      </c>
      <c r="F94" s="58">
        <v>58.53</v>
      </c>
    </row>
    <row r="95" spans="1:6">
      <c r="A95" s="58" t="s">
        <v>385</v>
      </c>
      <c r="B95" s="58">
        <v>0.2</v>
      </c>
      <c r="E95" s="26" t="s">
        <v>385</v>
      </c>
      <c r="F95" s="58">
        <v>112.59</v>
      </c>
    </row>
    <row r="96" spans="1:6">
      <c r="A96" s="58" t="s">
        <v>465</v>
      </c>
      <c r="B96" s="58">
        <v>1.3</v>
      </c>
      <c r="E96" s="26" t="s">
        <v>265</v>
      </c>
      <c r="F96" s="58">
        <v>58.53</v>
      </c>
    </row>
    <row r="97" spans="1:6">
      <c r="A97" s="58" t="s">
        <v>466</v>
      </c>
      <c r="B97" s="58">
        <v>0.16</v>
      </c>
      <c r="E97" s="26" t="s">
        <v>386</v>
      </c>
      <c r="F97" s="58">
        <v>0.12</v>
      </c>
    </row>
    <row r="98" spans="1:6">
      <c r="A98" s="58" t="s">
        <v>467</v>
      </c>
      <c r="B98" s="58">
        <v>0.27</v>
      </c>
      <c r="E98" s="26" t="s">
        <v>387</v>
      </c>
      <c r="F98" s="58">
        <v>112.59</v>
      </c>
    </row>
    <row r="99" spans="1:6">
      <c r="A99" s="58" t="s">
        <v>468</v>
      </c>
      <c r="B99" s="58">
        <v>0.18</v>
      </c>
      <c r="E99" s="26" t="s">
        <v>388</v>
      </c>
      <c r="F99" s="58">
        <v>0.7</v>
      </c>
    </row>
    <row r="100" spans="1:6">
      <c r="A100" s="58" t="s">
        <v>469</v>
      </c>
      <c r="B100" s="58">
        <v>0.18</v>
      </c>
      <c r="E100" s="26" t="s">
        <v>389</v>
      </c>
      <c r="F100" s="58">
        <v>0.74</v>
      </c>
    </row>
    <row r="101" spans="1:6">
      <c r="A101" s="58" t="s">
        <v>470</v>
      </c>
      <c r="B101" s="58">
        <v>0.16</v>
      </c>
      <c r="E101" s="26" t="s">
        <v>390</v>
      </c>
      <c r="F101" s="58">
        <v>0.22</v>
      </c>
    </row>
    <row r="102" spans="1:6">
      <c r="A102" s="58" t="s">
        <v>471</v>
      </c>
      <c r="B102" s="58">
        <v>0.27</v>
      </c>
      <c r="E102" s="26" t="s">
        <v>216</v>
      </c>
      <c r="F102" s="58">
        <v>278.42</v>
      </c>
    </row>
    <row r="103" spans="1:6">
      <c r="A103" s="58" t="s">
        <v>265</v>
      </c>
      <c r="B103" s="58">
        <v>1.37</v>
      </c>
      <c r="E103" s="26" t="s">
        <v>266</v>
      </c>
      <c r="F103" s="58">
        <v>58.53</v>
      </c>
    </row>
    <row r="104" spans="1:6">
      <c r="A104" s="58" t="s">
        <v>472</v>
      </c>
      <c r="B104" s="58">
        <v>0.27</v>
      </c>
      <c r="E104" s="26" t="s">
        <v>391</v>
      </c>
      <c r="F104" s="58">
        <v>13.25</v>
      </c>
    </row>
    <row r="105" spans="1:6">
      <c r="A105" s="58" t="s">
        <v>473</v>
      </c>
      <c r="B105" s="58">
        <v>0.27</v>
      </c>
      <c r="E105" s="26" t="s">
        <v>205</v>
      </c>
      <c r="F105" s="58">
        <v>3.05</v>
      </c>
    </row>
    <row r="106" spans="1:6">
      <c r="A106" s="58" t="s">
        <v>386</v>
      </c>
      <c r="B106" s="58">
        <v>40.79</v>
      </c>
      <c r="E106" s="26" t="s">
        <v>173</v>
      </c>
      <c r="F106" s="58">
        <v>32.15</v>
      </c>
    </row>
    <row r="107" spans="1:6">
      <c r="A107" s="58" t="s">
        <v>387</v>
      </c>
      <c r="B107" s="58">
        <v>1.03</v>
      </c>
      <c r="E107" s="26" t="s">
        <v>269</v>
      </c>
      <c r="F107" s="58">
        <v>2.63</v>
      </c>
    </row>
    <row r="108" spans="1:6">
      <c r="A108" s="58" t="s">
        <v>474</v>
      </c>
      <c r="B108" s="58">
        <v>0.18</v>
      </c>
      <c r="E108" s="26" t="s">
        <v>184</v>
      </c>
      <c r="F108" s="58">
        <v>4.62</v>
      </c>
    </row>
    <row r="109" spans="1:6">
      <c r="A109" s="58" t="s">
        <v>475</v>
      </c>
      <c r="B109" s="58">
        <v>0.27</v>
      </c>
      <c r="E109" s="26" t="s">
        <v>137</v>
      </c>
      <c r="F109" s="58">
        <v>0.45</v>
      </c>
    </row>
    <row r="110" spans="1:6">
      <c r="A110" s="58" t="s">
        <v>476</v>
      </c>
      <c r="B110" s="58">
        <v>0.18</v>
      </c>
      <c r="E110" s="26" t="s">
        <v>415</v>
      </c>
      <c r="F110" s="58">
        <v>1.31</v>
      </c>
    </row>
    <row r="111" spans="1:6">
      <c r="A111" s="58" t="s">
        <v>388</v>
      </c>
      <c r="B111" s="58">
        <v>40.76</v>
      </c>
      <c r="E111" s="26" t="s">
        <v>416</v>
      </c>
      <c r="F111" s="58">
        <v>1.31</v>
      </c>
    </row>
    <row r="112" spans="1:6">
      <c r="A112" s="58" t="s">
        <v>477</v>
      </c>
      <c r="B112" s="58">
        <v>0.16</v>
      </c>
      <c r="E112" s="26" t="s">
        <v>417</v>
      </c>
      <c r="F112" s="58">
        <v>1.31</v>
      </c>
    </row>
    <row r="113" spans="1:6">
      <c r="A113" s="58" t="s">
        <v>478</v>
      </c>
      <c r="B113" s="58">
        <v>0.16</v>
      </c>
      <c r="E113" s="26" t="s">
        <v>418</v>
      </c>
      <c r="F113" s="58">
        <v>1.31</v>
      </c>
    </row>
    <row r="114" spans="1:6">
      <c r="A114" s="58" t="s">
        <v>479</v>
      </c>
      <c r="B114" s="58">
        <v>0.15</v>
      </c>
      <c r="E114" s="26" t="s">
        <v>414</v>
      </c>
      <c r="F114" s="58">
        <v>161.33000000000001</v>
      </c>
    </row>
    <row r="115" spans="1:6">
      <c r="A115" s="58" t="s">
        <v>480</v>
      </c>
      <c r="B115" s="58">
        <v>0.26</v>
      </c>
      <c r="E115" s="26" t="s">
        <v>419</v>
      </c>
      <c r="F115" s="58">
        <v>1.31</v>
      </c>
    </row>
    <row r="116" spans="1:6">
      <c r="A116" s="58" t="s">
        <v>481</v>
      </c>
      <c r="B116" s="58">
        <v>0.89</v>
      </c>
      <c r="E116" s="26" t="s">
        <v>420</v>
      </c>
      <c r="F116" s="58">
        <v>1.31</v>
      </c>
    </row>
    <row r="117" spans="1:6">
      <c r="A117" s="58" t="s">
        <v>389</v>
      </c>
      <c r="B117" s="58">
        <v>40.840000000000003</v>
      </c>
      <c r="E117" s="26" t="s">
        <v>413</v>
      </c>
      <c r="F117" s="58">
        <v>161.33000000000001</v>
      </c>
    </row>
    <row r="118" spans="1:6">
      <c r="A118" s="58" t="s">
        <v>482</v>
      </c>
      <c r="B118" s="58">
        <v>0.22</v>
      </c>
      <c r="E118" s="26" t="s">
        <v>421</v>
      </c>
      <c r="F118" s="58">
        <v>1.31</v>
      </c>
    </row>
    <row r="119" spans="1:6">
      <c r="A119" s="58" t="s">
        <v>483</v>
      </c>
      <c r="B119" s="58">
        <v>0.16</v>
      </c>
      <c r="E119" s="26" t="s">
        <v>392</v>
      </c>
      <c r="F119" s="58">
        <v>458.67</v>
      </c>
    </row>
    <row r="120" spans="1:6">
      <c r="A120" s="58" t="s">
        <v>390</v>
      </c>
      <c r="B120" s="58">
        <v>40.72</v>
      </c>
      <c r="E120" s="26" t="s">
        <v>422</v>
      </c>
      <c r="F120" s="58">
        <v>1.31</v>
      </c>
    </row>
    <row r="121" spans="1:6">
      <c r="A121" s="58" t="s">
        <v>484</v>
      </c>
      <c r="B121" s="58">
        <v>1.27</v>
      </c>
      <c r="E121" s="26" t="s">
        <v>423</v>
      </c>
      <c r="F121" s="58">
        <v>1.31</v>
      </c>
    </row>
    <row r="122" spans="1:6">
      <c r="A122" s="58" t="s">
        <v>216</v>
      </c>
      <c r="B122" s="58">
        <v>235.19</v>
      </c>
      <c r="E122" s="26" t="s">
        <v>424</v>
      </c>
      <c r="F122" s="58">
        <v>1.31</v>
      </c>
    </row>
    <row r="123" spans="1:6">
      <c r="A123" s="58" t="s">
        <v>485</v>
      </c>
      <c r="B123" s="58">
        <v>0.14000000000000001</v>
      </c>
      <c r="E123" s="26" t="s">
        <v>319</v>
      </c>
      <c r="F123" s="58">
        <v>13.96</v>
      </c>
    </row>
    <row r="124" spans="1:6">
      <c r="A124" s="58" t="s">
        <v>486</v>
      </c>
      <c r="B124" s="58">
        <v>0.21</v>
      </c>
      <c r="E124" s="26" t="s">
        <v>425</v>
      </c>
      <c r="F124" s="58">
        <v>1.31</v>
      </c>
    </row>
    <row r="125" spans="1:6">
      <c r="A125" s="58" t="s">
        <v>487</v>
      </c>
      <c r="B125" s="58">
        <v>0.2</v>
      </c>
      <c r="E125" s="26" t="s">
        <v>426</v>
      </c>
      <c r="F125" s="58">
        <v>1.31</v>
      </c>
    </row>
    <row r="126" spans="1:6">
      <c r="A126" s="58" t="s">
        <v>488</v>
      </c>
      <c r="B126" s="58">
        <v>0.21</v>
      </c>
      <c r="E126" s="26" t="s">
        <v>427</v>
      </c>
      <c r="F126" s="58">
        <v>1.31</v>
      </c>
    </row>
    <row r="127" spans="1:6">
      <c r="A127" s="58" t="s">
        <v>266</v>
      </c>
      <c r="B127" s="58">
        <v>0.27</v>
      </c>
      <c r="E127" s="26" t="s">
        <v>428</v>
      </c>
      <c r="F127" s="58">
        <v>1.31</v>
      </c>
    </row>
    <row r="128" spans="1:6">
      <c r="A128" s="58" t="s">
        <v>376</v>
      </c>
      <c r="B128" s="58">
        <v>0.99</v>
      </c>
      <c r="E128" s="26" t="s">
        <v>405</v>
      </c>
      <c r="F128" s="58">
        <v>215.1</v>
      </c>
    </row>
    <row r="129" spans="1:6">
      <c r="A129" s="58" t="s">
        <v>489</v>
      </c>
      <c r="B129" s="58">
        <v>0.27</v>
      </c>
      <c r="E129" s="26" t="s">
        <v>429</v>
      </c>
      <c r="F129" s="58">
        <v>1.31</v>
      </c>
    </row>
    <row r="130" spans="1:6">
      <c r="A130" s="58" t="s">
        <v>490</v>
      </c>
      <c r="B130" s="58">
        <v>0.14000000000000001</v>
      </c>
      <c r="E130" s="26" t="s">
        <v>430</v>
      </c>
      <c r="F130" s="58">
        <v>1.31</v>
      </c>
    </row>
    <row r="131" spans="1:6">
      <c r="A131" s="58" t="s">
        <v>491</v>
      </c>
      <c r="B131" s="58">
        <v>0.18</v>
      </c>
      <c r="E131" s="26" t="s">
        <v>412</v>
      </c>
      <c r="F131" s="58">
        <v>45.87</v>
      </c>
    </row>
    <row r="132" spans="1:6">
      <c r="A132" s="58" t="s">
        <v>492</v>
      </c>
      <c r="B132" s="58">
        <v>0.24</v>
      </c>
      <c r="E132" s="26" t="s">
        <v>409</v>
      </c>
      <c r="F132" s="58">
        <v>45.87</v>
      </c>
    </row>
    <row r="133" spans="1:6">
      <c r="A133" s="58" t="s">
        <v>493</v>
      </c>
      <c r="B133" s="58">
        <v>0.14000000000000001</v>
      </c>
      <c r="E133" s="26" t="s">
        <v>411</v>
      </c>
      <c r="F133" s="58">
        <v>45.87</v>
      </c>
    </row>
    <row r="134" spans="1:6">
      <c r="A134" s="58" t="s">
        <v>494</v>
      </c>
      <c r="B134" s="58">
        <v>0.56999999999999995</v>
      </c>
      <c r="E134" s="26" t="s">
        <v>408</v>
      </c>
      <c r="F134" s="58">
        <v>45.87</v>
      </c>
    </row>
    <row r="135" spans="1:6">
      <c r="A135" s="58" t="s">
        <v>495</v>
      </c>
      <c r="B135" s="58">
        <v>0.24</v>
      </c>
      <c r="E135" s="26" t="s">
        <v>410</v>
      </c>
      <c r="F135" s="58">
        <v>45.87</v>
      </c>
    </row>
    <row r="136" spans="1:6">
      <c r="A136" s="58" t="s">
        <v>496</v>
      </c>
      <c r="B136" s="58">
        <v>0.93</v>
      </c>
      <c r="E136" s="26" t="s">
        <v>403</v>
      </c>
      <c r="F136" s="58">
        <v>152.88999999999999</v>
      </c>
    </row>
    <row r="137" spans="1:6">
      <c r="A137" s="58" t="s">
        <v>497</v>
      </c>
      <c r="B137" s="58">
        <v>0.16</v>
      </c>
      <c r="E137" s="26" t="s">
        <v>188</v>
      </c>
      <c r="F137" s="58">
        <v>31.85</v>
      </c>
    </row>
    <row r="138" spans="1:6">
      <c r="A138" s="58" t="s">
        <v>498</v>
      </c>
      <c r="B138" s="58">
        <v>0.19</v>
      </c>
      <c r="E138" s="26" t="s">
        <v>197</v>
      </c>
      <c r="F138" s="58">
        <v>3.64</v>
      </c>
    </row>
    <row r="139" spans="1:6">
      <c r="A139" s="58" t="s">
        <v>499</v>
      </c>
      <c r="B139" s="58">
        <v>0.27</v>
      </c>
      <c r="E139" s="26" t="s">
        <v>175</v>
      </c>
      <c r="F139" s="58">
        <v>0.23</v>
      </c>
    </row>
    <row r="140" spans="1:6">
      <c r="A140" s="58" t="s">
        <v>500</v>
      </c>
      <c r="B140" s="58">
        <v>0.14000000000000001</v>
      </c>
      <c r="E140" s="26" t="s">
        <v>289</v>
      </c>
      <c r="F140" s="58">
        <v>0.71</v>
      </c>
    </row>
    <row r="141" spans="1:6">
      <c r="A141" s="58" t="s">
        <v>501</v>
      </c>
      <c r="B141" s="58">
        <v>0.23</v>
      </c>
      <c r="E141" s="26" t="s">
        <v>196</v>
      </c>
      <c r="F141" s="58">
        <v>3.81</v>
      </c>
    </row>
    <row r="142" spans="1:6">
      <c r="A142" s="58" t="s">
        <v>502</v>
      </c>
      <c r="B142" s="58">
        <v>0.14000000000000001</v>
      </c>
      <c r="E142" s="26" t="s">
        <v>285</v>
      </c>
      <c r="F142" s="58">
        <v>1.58</v>
      </c>
    </row>
    <row r="143" spans="1:6">
      <c r="A143" s="58" t="s">
        <v>503</v>
      </c>
      <c r="B143" s="58">
        <v>0.2</v>
      </c>
      <c r="E143" s="26" t="s">
        <v>157</v>
      </c>
      <c r="F143" s="58">
        <v>1.58</v>
      </c>
    </row>
    <row r="144" spans="1:6">
      <c r="A144" s="58" t="s">
        <v>391</v>
      </c>
      <c r="B144" s="58">
        <v>40.85</v>
      </c>
      <c r="E144" s="26" t="s">
        <v>286</v>
      </c>
      <c r="F144" s="60">
        <v>0.2</v>
      </c>
    </row>
    <row r="145" spans="1:6">
      <c r="A145" s="58" t="s">
        <v>202</v>
      </c>
      <c r="B145" s="58">
        <v>233.82</v>
      </c>
      <c r="E145" s="26" t="s">
        <v>275</v>
      </c>
      <c r="F145" s="60">
        <v>0.67</v>
      </c>
    </row>
    <row r="146" spans="1:6">
      <c r="A146" s="58" t="s">
        <v>301</v>
      </c>
      <c r="B146" s="58">
        <v>148.19999999999999</v>
      </c>
      <c r="E146" s="26" t="s">
        <v>212</v>
      </c>
      <c r="F146" s="60">
        <v>0.32</v>
      </c>
    </row>
    <row r="147" spans="1:6">
      <c r="A147" s="58" t="s">
        <v>316</v>
      </c>
      <c r="B147" s="58">
        <v>148.19999999999999</v>
      </c>
      <c r="E147" s="26" t="s">
        <v>407</v>
      </c>
      <c r="F147" s="60">
        <v>522.25</v>
      </c>
    </row>
    <row r="148" spans="1:6">
      <c r="A148" s="58" t="s">
        <v>173</v>
      </c>
      <c r="B148" s="58">
        <v>233.82</v>
      </c>
      <c r="E148" s="26" t="s">
        <v>393</v>
      </c>
      <c r="F148" s="60">
        <v>0.67</v>
      </c>
    </row>
    <row r="149" spans="1:6">
      <c r="A149" s="58" t="s">
        <v>302</v>
      </c>
      <c r="B149" s="58">
        <v>148.19999999999999</v>
      </c>
      <c r="E149" s="26" t="s">
        <v>324</v>
      </c>
      <c r="F149" s="60">
        <v>724.37</v>
      </c>
    </row>
    <row r="150" spans="1:6">
      <c r="A150" s="58" t="s">
        <v>269</v>
      </c>
      <c r="B150" s="58">
        <v>40.58</v>
      </c>
      <c r="E150" s="26" t="s">
        <v>394</v>
      </c>
      <c r="F150" s="60">
        <v>42.18</v>
      </c>
    </row>
    <row r="151" spans="1:6">
      <c r="A151" s="58" t="s">
        <v>184</v>
      </c>
      <c r="B151" s="58">
        <v>233.82</v>
      </c>
      <c r="E151" s="26" t="s">
        <v>395</v>
      </c>
      <c r="F151" s="60">
        <v>911.01</v>
      </c>
    </row>
    <row r="152" spans="1:6">
      <c r="A152" s="58" t="s">
        <v>137</v>
      </c>
      <c r="B152" s="58">
        <v>40.58</v>
      </c>
      <c r="E152" s="26" t="s">
        <v>406</v>
      </c>
      <c r="F152" s="60">
        <v>25375.52</v>
      </c>
    </row>
    <row r="153" spans="1:6">
      <c r="A153" s="58" t="s">
        <v>118</v>
      </c>
      <c r="B153" s="58">
        <v>233.82</v>
      </c>
      <c r="E153" s="26" t="s">
        <v>396</v>
      </c>
      <c r="F153" s="60">
        <v>1.27</v>
      </c>
    </row>
    <row r="154" spans="1:6">
      <c r="A154" s="58" t="s">
        <v>318</v>
      </c>
      <c r="B154" s="58">
        <v>148.19999999999999</v>
      </c>
      <c r="E154" s="26" t="s">
        <v>397</v>
      </c>
      <c r="F154" s="60">
        <v>26.79</v>
      </c>
    </row>
    <row r="155" spans="1:6">
      <c r="A155" s="58" t="s">
        <v>431</v>
      </c>
      <c r="B155" s="58">
        <v>40.58</v>
      </c>
      <c r="E155" s="26" t="s">
        <v>120</v>
      </c>
      <c r="F155" s="60">
        <v>0.02</v>
      </c>
    </row>
    <row r="156" spans="1:6">
      <c r="A156" s="58" t="s">
        <v>392</v>
      </c>
      <c r="B156" s="58">
        <v>40.58</v>
      </c>
      <c r="E156" s="26" t="s">
        <v>398</v>
      </c>
      <c r="F156" s="60">
        <v>7.39</v>
      </c>
    </row>
    <row r="157" spans="1:6">
      <c r="A157" s="58" t="s">
        <v>319</v>
      </c>
      <c r="B157" s="58">
        <v>145.15</v>
      </c>
      <c r="E157" s="26" t="s">
        <v>399</v>
      </c>
      <c r="F157" s="60">
        <v>5.48</v>
      </c>
    </row>
    <row r="158" spans="1:6">
      <c r="A158" s="58" t="s">
        <v>405</v>
      </c>
      <c r="B158" s="58">
        <v>233.82</v>
      </c>
      <c r="E158" s="26" t="s">
        <v>404</v>
      </c>
      <c r="F158" s="60">
        <v>1044.51</v>
      </c>
    </row>
    <row r="159" spans="1:6">
      <c r="A159" s="58" t="s">
        <v>403</v>
      </c>
      <c r="B159" s="58">
        <v>233.82</v>
      </c>
      <c r="E159" s="26" t="s">
        <v>400</v>
      </c>
      <c r="F159" s="60">
        <v>0.39</v>
      </c>
    </row>
    <row r="160" spans="1:6">
      <c r="A160" s="58" t="s">
        <v>188</v>
      </c>
      <c r="B160" s="58">
        <v>233.82</v>
      </c>
      <c r="E160" s="26" t="s">
        <v>401</v>
      </c>
      <c r="F160" s="60">
        <v>12.66</v>
      </c>
    </row>
    <row r="161" spans="1:6">
      <c r="A161" s="58" t="s">
        <v>175</v>
      </c>
      <c r="B161" s="58">
        <v>233.82</v>
      </c>
      <c r="E161" s="26" t="s">
        <v>402</v>
      </c>
      <c r="F161" s="60">
        <v>0.97</v>
      </c>
    </row>
    <row r="162" spans="1:6">
      <c r="A162" s="58" t="s">
        <v>289</v>
      </c>
      <c r="B162" s="58">
        <v>40.58</v>
      </c>
      <c r="E162" s="61"/>
      <c r="F162" s="62"/>
    </row>
    <row r="163" spans="1:6">
      <c r="A163" s="58" t="s">
        <v>196</v>
      </c>
      <c r="B163" s="58">
        <v>40.58</v>
      </c>
      <c r="E163" s="61"/>
      <c r="F163" s="62"/>
    </row>
    <row r="164" spans="1:6">
      <c r="A164" s="58" t="s">
        <v>203</v>
      </c>
      <c r="B164" s="58">
        <v>233.82</v>
      </c>
      <c r="E164" s="61"/>
      <c r="F164" s="62"/>
    </row>
    <row r="165" spans="1:6">
      <c r="A165" s="58" t="s">
        <v>285</v>
      </c>
      <c r="B165" s="58">
        <v>40.58</v>
      </c>
      <c r="E165" s="61"/>
      <c r="F165" s="62"/>
    </row>
    <row r="166" spans="1:6">
      <c r="A166" s="58" t="s">
        <v>157</v>
      </c>
      <c r="B166" s="58">
        <v>40.58</v>
      </c>
      <c r="E166" s="61"/>
      <c r="F166" s="62"/>
    </row>
    <row r="167" spans="1:6">
      <c r="A167" s="58" t="s">
        <v>286</v>
      </c>
      <c r="B167" s="58">
        <v>40.58</v>
      </c>
    </row>
    <row r="168" spans="1:6">
      <c r="A168" s="58" t="s">
        <v>275</v>
      </c>
      <c r="B168" s="58">
        <v>233.82</v>
      </c>
    </row>
    <row r="169" spans="1:6">
      <c r="A169" s="58" t="s">
        <v>212</v>
      </c>
      <c r="B169" s="58">
        <v>40.58</v>
      </c>
    </row>
    <row r="170" spans="1:6">
      <c r="A170" s="58" t="s">
        <v>529</v>
      </c>
      <c r="B170" s="58">
        <v>76.3</v>
      </c>
    </row>
    <row r="171" spans="1:6">
      <c r="A171" s="58" t="s">
        <v>530</v>
      </c>
      <c r="B171" s="58">
        <v>52.62</v>
      </c>
    </row>
    <row r="172" spans="1:6">
      <c r="A172" s="58" t="s">
        <v>531</v>
      </c>
      <c r="B172" s="58">
        <v>52.62</v>
      </c>
    </row>
    <row r="173" spans="1:6">
      <c r="A173" s="58" t="s">
        <v>532</v>
      </c>
      <c r="B173" s="58">
        <v>92.08</v>
      </c>
    </row>
    <row r="174" spans="1:6">
      <c r="A174" s="58" t="s">
        <v>533</v>
      </c>
      <c r="B174" s="58">
        <v>55.25</v>
      </c>
    </row>
    <row r="175" spans="1:6">
      <c r="A175" s="58" t="s">
        <v>534</v>
      </c>
      <c r="B175" s="58">
        <v>52.62</v>
      </c>
    </row>
    <row r="176" spans="1:6">
      <c r="A176" s="58" t="s">
        <v>535</v>
      </c>
      <c r="B176" s="58">
        <v>105.24</v>
      </c>
    </row>
    <row r="177" spans="1:2">
      <c r="A177" s="58" t="s">
        <v>407</v>
      </c>
      <c r="B177" s="58">
        <v>1856.51</v>
      </c>
    </row>
    <row r="178" spans="1:2">
      <c r="A178" s="58" t="s">
        <v>536</v>
      </c>
      <c r="B178" s="58">
        <v>73.67</v>
      </c>
    </row>
    <row r="179" spans="1:2">
      <c r="A179" s="58" t="s">
        <v>393</v>
      </c>
      <c r="B179" s="58">
        <v>135.29</v>
      </c>
    </row>
    <row r="180" spans="1:2">
      <c r="A180" s="58" t="s">
        <v>537</v>
      </c>
      <c r="B180" s="58">
        <v>73.67</v>
      </c>
    </row>
    <row r="181" spans="1:2">
      <c r="A181" s="58" t="s">
        <v>538</v>
      </c>
      <c r="B181" s="58">
        <v>94.71</v>
      </c>
    </row>
    <row r="182" spans="1:2">
      <c r="A182" s="58" t="s">
        <v>539</v>
      </c>
      <c r="B182" s="58">
        <v>89.45</v>
      </c>
    </row>
    <row r="183" spans="1:2">
      <c r="A183" s="58" t="s">
        <v>540</v>
      </c>
      <c r="B183" s="58">
        <v>73.67</v>
      </c>
    </row>
    <row r="184" spans="1:2">
      <c r="A184" s="58" t="s">
        <v>541</v>
      </c>
      <c r="B184" s="58">
        <v>81.56</v>
      </c>
    </row>
    <row r="185" spans="1:2">
      <c r="A185" s="58" t="s">
        <v>542</v>
      </c>
      <c r="B185" s="58">
        <v>1317.52</v>
      </c>
    </row>
    <row r="186" spans="1:2">
      <c r="A186" s="58" t="s">
        <v>543</v>
      </c>
      <c r="B186" s="58">
        <v>52.62</v>
      </c>
    </row>
    <row r="187" spans="1:2">
      <c r="A187" s="58" t="s">
        <v>324</v>
      </c>
      <c r="B187" s="58">
        <v>2449.65</v>
      </c>
    </row>
    <row r="188" spans="1:2">
      <c r="A188" s="58" t="s">
        <v>544</v>
      </c>
      <c r="B188" s="58">
        <v>105.24</v>
      </c>
    </row>
    <row r="189" spans="1:2">
      <c r="A189" s="58" t="s">
        <v>545</v>
      </c>
      <c r="B189" s="58">
        <v>105.24</v>
      </c>
    </row>
    <row r="190" spans="1:2">
      <c r="A190" s="58" t="s">
        <v>546</v>
      </c>
      <c r="B190" s="58">
        <v>92.08</v>
      </c>
    </row>
    <row r="191" spans="1:2">
      <c r="A191" s="58" t="s">
        <v>394</v>
      </c>
      <c r="B191" s="58">
        <v>5011.2299999999996</v>
      </c>
    </row>
    <row r="192" spans="1:2">
      <c r="A192" s="58" t="s">
        <v>547</v>
      </c>
      <c r="B192" s="58">
        <v>68.400000000000006</v>
      </c>
    </row>
    <row r="193" spans="1:2">
      <c r="A193" s="58" t="s">
        <v>548</v>
      </c>
      <c r="B193" s="58">
        <v>105.24</v>
      </c>
    </row>
    <row r="194" spans="1:2">
      <c r="A194" s="58" t="s">
        <v>549</v>
      </c>
      <c r="B194" s="58">
        <v>60.51</v>
      </c>
    </row>
    <row r="195" spans="1:2">
      <c r="A195" s="58" t="s">
        <v>550</v>
      </c>
      <c r="B195" s="58">
        <v>86.82</v>
      </c>
    </row>
    <row r="196" spans="1:2">
      <c r="A196" s="58" t="s">
        <v>551</v>
      </c>
      <c r="B196" s="58">
        <v>105.24</v>
      </c>
    </row>
    <row r="197" spans="1:2">
      <c r="A197" s="58" t="s">
        <v>552</v>
      </c>
      <c r="B197" s="58">
        <v>105.24</v>
      </c>
    </row>
    <row r="198" spans="1:2">
      <c r="A198" s="58" t="s">
        <v>553</v>
      </c>
      <c r="B198" s="58">
        <v>105.24</v>
      </c>
    </row>
    <row r="199" spans="1:2">
      <c r="A199" s="58" t="s">
        <v>554</v>
      </c>
      <c r="B199" s="58">
        <v>102.61</v>
      </c>
    </row>
    <row r="200" spans="1:2">
      <c r="A200" s="58" t="s">
        <v>395</v>
      </c>
      <c r="B200" s="58">
        <v>111.62</v>
      </c>
    </row>
    <row r="201" spans="1:2">
      <c r="A201" s="58" t="s">
        <v>555</v>
      </c>
      <c r="B201" s="58">
        <v>99.97</v>
      </c>
    </row>
    <row r="202" spans="1:2">
      <c r="A202" s="58" t="s">
        <v>556</v>
      </c>
      <c r="B202" s="58">
        <v>105.24</v>
      </c>
    </row>
    <row r="203" spans="1:2">
      <c r="A203" s="58" t="s">
        <v>557</v>
      </c>
      <c r="B203" s="58">
        <v>105.24</v>
      </c>
    </row>
    <row r="204" spans="1:2">
      <c r="A204" s="58" t="s">
        <v>558</v>
      </c>
      <c r="B204" s="58">
        <v>52.62</v>
      </c>
    </row>
    <row r="205" spans="1:2">
      <c r="A205" s="58" t="s">
        <v>559</v>
      </c>
      <c r="B205" s="58">
        <v>1676.85</v>
      </c>
    </row>
    <row r="206" spans="1:2">
      <c r="A206" s="58" t="s">
        <v>560</v>
      </c>
      <c r="B206" s="58">
        <v>1197.75</v>
      </c>
    </row>
    <row r="207" spans="1:2">
      <c r="A207" s="58" t="s">
        <v>406</v>
      </c>
      <c r="B207" s="58">
        <v>1676.85</v>
      </c>
    </row>
    <row r="208" spans="1:2">
      <c r="A208" s="58" t="s">
        <v>561</v>
      </c>
      <c r="B208" s="58">
        <v>94.71</v>
      </c>
    </row>
    <row r="209" spans="1:2">
      <c r="A209" s="58" t="s">
        <v>562</v>
      </c>
      <c r="B209" s="58">
        <v>105.24</v>
      </c>
    </row>
    <row r="210" spans="1:2">
      <c r="A210" s="58" t="s">
        <v>563</v>
      </c>
      <c r="B210" s="58">
        <v>105.24</v>
      </c>
    </row>
    <row r="211" spans="1:2">
      <c r="A211" s="58" t="s">
        <v>564</v>
      </c>
      <c r="B211" s="58">
        <v>105.24</v>
      </c>
    </row>
    <row r="212" spans="1:2">
      <c r="A212" s="58" t="s">
        <v>565</v>
      </c>
      <c r="B212" s="58">
        <v>60.51</v>
      </c>
    </row>
    <row r="213" spans="1:2">
      <c r="A213" s="58" t="s">
        <v>566</v>
      </c>
      <c r="B213" s="58">
        <v>105.24</v>
      </c>
    </row>
    <row r="214" spans="1:2">
      <c r="A214" s="58" t="s">
        <v>567</v>
      </c>
      <c r="B214" s="58">
        <v>63.14</v>
      </c>
    </row>
    <row r="215" spans="1:2">
      <c r="A215" s="58" t="s">
        <v>568</v>
      </c>
      <c r="B215" s="58">
        <v>52.62</v>
      </c>
    </row>
    <row r="216" spans="1:2">
      <c r="A216" s="58" t="s">
        <v>569</v>
      </c>
      <c r="B216" s="58">
        <v>97.34</v>
      </c>
    </row>
    <row r="217" spans="1:2">
      <c r="A217" s="58" t="s">
        <v>570</v>
      </c>
      <c r="B217" s="58">
        <v>65.77</v>
      </c>
    </row>
    <row r="218" spans="1:2">
      <c r="A218" s="58" t="s">
        <v>571</v>
      </c>
      <c r="B218" s="58">
        <v>73.67</v>
      </c>
    </row>
    <row r="219" spans="1:2">
      <c r="A219" s="58" t="s">
        <v>572</v>
      </c>
      <c r="B219" s="58">
        <v>52.62</v>
      </c>
    </row>
    <row r="220" spans="1:2">
      <c r="A220" s="58" t="s">
        <v>573</v>
      </c>
      <c r="B220" s="58">
        <v>52.62</v>
      </c>
    </row>
    <row r="221" spans="1:2">
      <c r="A221" s="58" t="s">
        <v>396</v>
      </c>
      <c r="B221" s="58">
        <v>135.29</v>
      </c>
    </row>
    <row r="222" spans="1:2">
      <c r="A222" s="58" t="s">
        <v>574</v>
      </c>
      <c r="B222" s="58">
        <v>94.71</v>
      </c>
    </row>
    <row r="223" spans="1:2">
      <c r="A223" s="58" t="s">
        <v>397</v>
      </c>
      <c r="B223" s="58">
        <v>145.82</v>
      </c>
    </row>
    <row r="224" spans="1:2">
      <c r="A224" s="58" t="s">
        <v>575</v>
      </c>
      <c r="B224" s="58">
        <v>68.400000000000006</v>
      </c>
    </row>
    <row r="225" spans="1:2">
      <c r="A225" s="58" t="s">
        <v>576</v>
      </c>
      <c r="B225" s="58">
        <v>105.24</v>
      </c>
    </row>
    <row r="226" spans="1:2">
      <c r="A226" s="58" t="s">
        <v>577</v>
      </c>
      <c r="B226" s="58">
        <v>81.56</v>
      </c>
    </row>
    <row r="227" spans="1:2">
      <c r="A227" s="58" t="s">
        <v>578</v>
      </c>
      <c r="B227" s="58">
        <v>52.62</v>
      </c>
    </row>
    <row r="228" spans="1:2">
      <c r="A228" s="58" t="s">
        <v>579</v>
      </c>
      <c r="B228" s="58">
        <v>52.62</v>
      </c>
    </row>
    <row r="229" spans="1:2">
      <c r="A229" s="58" t="s">
        <v>580</v>
      </c>
      <c r="B229" s="58">
        <v>105.24</v>
      </c>
    </row>
    <row r="230" spans="1:2">
      <c r="A230" s="58" t="s">
        <v>581</v>
      </c>
      <c r="B230" s="58">
        <v>63.14</v>
      </c>
    </row>
    <row r="231" spans="1:2">
      <c r="A231" s="58" t="s">
        <v>582</v>
      </c>
      <c r="B231" s="58">
        <v>65.77</v>
      </c>
    </row>
    <row r="232" spans="1:2">
      <c r="A232" s="58" t="s">
        <v>583</v>
      </c>
      <c r="B232" s="58">
        <v>55.25</v>
      </c>
    </row>
    <row r="233" spans="1:2">
      <c r="A233" s="58" t="s">
        <v>584</v>
      </c>
      <c r="B233" s="58">
        <v>86.82</v>
      </c>
    </row>
    <row r="234" spans="1:2">
      <c r="A234" s="58" t="s">
        <v>120</v>
      </c>
      <c r="B234" s="58">
        <v>105.43</v>
      </c>
    </row>
    <row r="235" spans="1:2">
      <c r="A235" s="58" t="s">
        <v>585</v>
      </c>
      <c r="B235" s="58">
        <v>60.51</v>
      </c>
    </row>
    <row r="236" spans="1:2">
      <c r="A236" s="58" t="s">
        <v>586</v>
      </c>
      <c r="B236" s="58">
        <v>60.51</v>
      </c>
    </row>
    <row r="237" spans="1:2">
      <c r="A237" s="58" t="s">
        <v>587</v>
      </c>
      <c r="B237" s="58">
        <v>97.34</v>
      </c>
    </row>
    <row r="238" spans="1:2">
      <c r="A238" s="58" t="s">
        <v>588</v>
      </c>
      <c r="B238" s="58">
        <v>65.77</v>
      </c>
    </row>
    <row r="239" spans="1:2">
      <c r="A239" s="58" t="s">
        <v>589</v>
      </c>
      <c r="B239" s="58">
        <v>1242.6600000000001</v>
      </c>
    </row>
    <row r="240" spans="1:2">
      <c r="A240" s="58" t="s">
        <v>590</v>
      </c>
      <c r="B240" s="58">
        <v>55.25</v>
      </c>
    </row>
    <row r="241" spans="1:2">
      <c r="A241" s="58" t="s">
        <v>591</v>
      </c>
      <c r="B241" s="58">
        <v>52.62</v>
      </c>
    </row>
    <row r="242" spans="1:2">
      <c r="A242" s="58" t="s">
        <v>592</v>
      </c>
      <c r="B242" s="58">
        <v>84.19</v>
      </c>
    </row>
    <row r="243" spans="1:2">
      <c r="A243" s="58" t="s">
        <v>593</v>
      </c>
      <c r="B243" s="58">
        <v>99.97</v>
      </c>
    </row>
    <row r="244" spans="1:2">
      <c r="A244" s="58" t="s">
        <v>594</v>
      </c>
      <c r="B244" s="58">
        <v>81.56</v>
      </c>
    </row>
    <row r="245" spans="1:2">
      <c r="A245" s="58" t="s">
        <v>595</v>
      </c>
      <c r="B245" s="58">
        <v>52.62</v>
      </c>
    </row>
    <row r="246" spans="1:2">
      <c r="A246" s="58" t="s">
        <v>596</v>
      </c>
      <c r="B246" s="58">
        <v>60.51</v>
      </c>
    </row>
    <row r="247" spans="1:2">
      <c r="A247" s="58" t="s">
        <v>597</v>
      </c>
      <c r="B247" s="58">
        <v>57.88</v>
      </c>
    </row>
    <row r="248" spans="1:2">
      <c r="A248" s="58" t="s">
        <v>598</v>
      </c>
      <c r="B248" s="58">
        <v>84.19</v>
      </c>
    </row>
    <row r="249" spans="1:2">
      <c r="A249" s="58" t="s">
        <v>599</v>
      </c>
      <c r="B249" s="58">
        <v>97.34</v>
      </c>
    </row>
    <row r="250" spans="1:2">
      <c r="A250" s="58" t="s">
        <v>600</v>
      </c>
      <c r="B250" s="58">
        <v>105.24</v>
      </c>
    </row>
    <row r="251" spans="1:2">
      <c r="A251" s="58" t="s">
        <v>601</v>
      </c>
      <c r="B251" s="58">
        <v>52.62</v>
      </c>
    </row>
    <row r="252" spans="1:2">
      <c r="A252" s="58" t="s">
        <v>602</v>
      </c>
      <c r="B252" s="58">
        <v>105.24</v>
      </c>
    </row>
    <row r="253" spans="1:2">
      <c r="A253" s="58" t="s">
        <v>603</v>
      </c>
      <c r="B253" s="58">
        <v>55.25</v>
      </c>
    </row>
    <row r="254" spans="1:2">
      <c r="A254" s="58" t="s">
        <v>398</v>
      </c>
      <c r="B254" s="58">
        <v>145.82</v>
      </c>
    </row>
    <row r="255" spans="1:2">
      <c r="A255" s="58" t="s">
        <v>604</v>
      </c>
      <c r="B255" s="58">
        <v>105.24</v>
      </c>
    </row>
    <row r="256" spans="1:2">
      <c r="A256" s="58" t="s">
        <v>605</v>
      </c>
      <c r="B256" s="58">
        <v>52.62</v>
      </c>
    </row>
    <row r="257" spans="1:2">
      <c r="A257" s="58" t="s">
        <v>399</v>
      </c>
      <c r="B257" s="58">
        <v>145.82</v>
      </c>
    </row>
    <row r="258" spans="1:2">
      <c r="A258" s="58" t="s">
        <v>606</v>
      </c>
      <c r="B258" s="58">
        <v>57.88</v>
      </c>
    </row>
    <row r="259" spans="1:2">
      <c r="A259" s="58" t="s">
        <v>607</v>
      </c>
      <c r="B259" s="58">
        <v>55.25</v>
      </c>
    </row>
    <row r="260" spans="1:2">
      <c r="A260" s="58" t="s">
        <v>608</v>
      </c>
      <c r="B260" s="58">
        <v>105.24</v>
      </c>
    </row>
    <row r="261" spans="1:2">
      <c r="A261" s="58" t="s">
        <v>404</v>
      </c>
      <c r="B261" s="58">
        <v>325.89999999999998</v>
      </c>
    </row>
    <row r="262" spans="1:2">
      <c r="A262" s="58" t="s">
        <v>609</v>
      </c>
      <c r="B262" s="58">
        <v>1242.6600000000001</v>
      </c>
    </row>
    <row r="263" spans="1:2">
      <c r="A263" s="58" t="s">
        <v>610</v>
      </c>
      <c r="B263" s="58">
        <v>57.88</v>
      </c>
    </row>
    <row r="264" spans="1:2">
      <c r="A264" s="58" t="s">
        <v>400</v>
      </c>
      <c r="B264" s="58">
        <v>93.2</v>
      </c>
    </row>
    <row r="265" spans="1:2">
      <c r="A265" s="58" t="s">
        <v>401</v>
      </c>
      <c r="B265" s="58">
        <v>145.82</v>
      </c>
    </row>
    <row r="266" spans="1:2">
      <c r="A266" s="58" t="s">
        <v>611</v>
      </c>
      <c r="B266" s="58">
        <v>105.24</v>
      </c>
    </row>
    <row r="267" spans="1:2">
      <c r="A267" s="58" t="s">
        <v>402</v>
      </c>
      <c r="B267" s="58">
        <v>145.82</v>
      </c>
    </row>
    <row r="268" spans="1:2">
      <c r="A268" s="58" t="s">
        <v>612</v>
      </c>
      <c r="B268" s="58">
        <v>81.56</v>
      </c>
    </row>
    <row r="269" spans="1:2">
      <c r="A269" s="58" t="s">
        <v>613</v>
      </c>
      <c r="B269" s="58">
        <v>92.08</v>
      </c>
    </row>
    <row r="270" spans="1:2">
      <c r="A270" s="58" t="s">
        <v>614</v>
      </c>
      <c r="B270" s="58">
        <v>81.56</v>
      </c>
    </row>
  </sheetData>
  <mergeCells count="1">
    <mergeCell ref="A6:I6"/>
  </mergeCells>
  <pageMargins left="0.511811024" right="0.511811024" top="0.78740157499999996" bottom="0.78740157499999996" header="0.31496062000000002" footer="0.31496062000000002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190"/>
  <sheetViews>
    <sheetView workbookViewId="0">
      <selection activeCell="I13" activeCellId="3" sqref="B8 I8 F8 I13"/>
    </sheetView>
  </sheetViews>
  <sheetFormatPr defaultRowHeight="15"/>
  <cols>
    <col min="1" max="1" width="35.7109375" style="1" customWidth="1"/>
    <col min="2" max="2" width="19.7109375" style="1" customWidth="1"/>
    <col min="3" max="4" width="9.140625" style="1"/>
    <col min="5" max="5" width="35.7109375" style="1" customWidth="1"/>
    <col min="6" max="6" width="19.7109375" style="1" customWidth="1"/>
    <col min="7" max="7" width="9.140625" style="1"/>
    <col min="8" max="8" width="35.7109375" style="1" customWidth="1"/>
    <col min="9" max="9" width="19.7109375" style="1" customWidth="1"/>
    <col min="10" max="10" width="9.140625" style="1"/>
    <col min="11" max="11" width="35.7109375" style="1" customWidth="1"/>
    <col min="12" max="12" width="19.7109375" style="1" customWidth="1"/>
    <col min="13" max="13" width="9.140625" style="1"/>
    <col min="14" max="14" width="35.7109375" style="1" customWidth="1"/>
    <col min="15" max="15" width="19.7109375" style="1" customWidth="1"/>
    <col min="16" max="16384" width="9.140625" style="1"/>
  </cols>
  <sheetData>
    <row r="1" spans="1:11" ht="18.75">
      <c r="A1" s="2" t="s">
        <v>0</v>
      </c>
      <c r="K1" s="48"/>
    </row>
    <row r="2" spans="1:11">
      <c r="A2" s="4" t="s">
        <v>1</v>
      </c>
      <c r="D2" s="3"/>
    </row>
    <row r="3" spans="1:11">
      <c r="A3" s="3"/>
      <c r="C3" s="4"/>
      <c r="D3" s="3"/>
    </row>
    <row r="4" spans="1:11">
      <c r="A4" s="12"/>
      <c r="C4" s="13"/>
      <c r="D4" s="12"/>
    </row>
    <row r="5" spans="1:11">
      <c r="A5" s="54" t="s">
        <v>615</v>
      </c>
      <c r="B5" s="55"/>
      <c r="C5" s="55"/>
      <c r="D5" s="55"/>
      <c r="E5" s="55"/>
      <c r="F5" s="55"/>
      <c r="G5" s="55"/>
      <c r="H5" s="55"/>
      <c r="I5" s="55"/>
      <c r="J5" s="55"/>
    </row>
    <row r="6" spans="1:11" ht="33.75" customHeight="1">
      <c r="A6" s="86" t="s">
        <v>616</v>
      </c>
      <c r="B6" s="86"/>
      <c r="C6" s="86"/>
      <c r="D6" s="86"/>
      <c r="E6" s="86"/>
      <c r="F6" s="86"/>
      <c r="G6" s="86"/>
      <c r="H6" s="86"/>
      <c r="I6" s="86"/>
      <c r="J6" s="86"/>
    </row>
    <row r="7" spans="1:11">
      <c r="A7" s="51"/>
      <c r="B7" s="51"/>
      <c r="C7" s="51"/>
      <c r="D7" s="51"/>
      <c r="E7" s="51"/>
      <c r="F7" s="51"/>
      <c r="G7" s="51"/>
      <c r="H7" s="51"/>
      <c r="I7" s="51"/>
      <c r="J7" s="51"/>
    </row>
    <row r="8" spans="1:11">
      <c r="A8" s="74" t="s">
        <v>632</v>
      </c>
      <c r="B8" s="75">
        <f>SUM(B10:B190)</f>
        <v>469614.18999999925</v>
      </c>
      <c r="C8" s="33"/>
      <c r="D8" s="33"/>
      <c r="E8" s="74" t="s">
        <v>632</v>
      </c>
      <c r="F8" s="75">
        <f>SUM(F10:F168)</f>
        <v>352210.61999999953</v>
      </c>
      <c r="G8" s="33"/>
      <c r="H8" s="74" t="s">
        <v>632</v>
      </c>
      <c r="I8" s="75">
        <f>I10</f>
        <v>117403.55</v>
      </c>
      <c r="J8" s="33"/>
    </row>
    <row r="9" spans="1:11">
      <c r="A9" s="32" t="s">
        <v>371</v>
      </c>
      <c r="B9" s="32" t="s">
        <v>116</v>
      </c>
      <c r="E9" s="32" t="s">
        <v>371</v>
      </c>
      <c r="F9" s="32" t="s">
        <v>372</v>
      </c>
      <c r="H9" s="32" t="s">
        <v>371</v>
      </c>
      <c r="I9" s="32" t="s">
        <v>373</v>
      </c>
    </row>
    <row r="10" spans="1:11">
      <c r="A10" s="14" t="s">
        <v>374</v>
      </c>
      <c r="B10" s="57">
        <v>58701.78</v>
      </c>
      <c r="E10" s="26" t="s">
        <v>374</v>
      </c>
      <c r="F10" s="58">
        <v>44026.33</v>
      </c>
      <c r="H10" s="26" t="s">
        <v>517</v>
      </c>
      <c r="I10" s="59">
        <v>117403.55</v>
      </c>
    </row>
    <row r="11" spans="1:11">
      <c r="A11" s="63" t="s">
        <v>435</v>
      </c>
      <c r="B11" s="57">
        <v>176105.33</v>
      </c>
      <c r="E11" s="26" t="s">
        <v>435</v>
      </c>
      <c r="F11" s="58">
        <v>132078.99</v>
      </c>
      <c r="H11" s="26"/>
      <c r="I11" s="59"/>
    </row>
    <row r="12" spans="1:11">
      <c r="A12" s="58" t="s">
        <v>278</v>
      </c>
      <c r="B12" s="57">
        <v>1591.8</v>
      </c>
      <c r="E12" s="26" t="s">
        <v>278</v>
      </c>
      <c r="F12" s="58">
        <v>83.5</v>
      </c>
    </row>
    <row r="13" spans="1:11">
      <c r="A13" s="58" t="s">
        <v>214</v>
      </c>
      <c r="B13" s="57">
        <v>1016.74</v>
      </c>
      <c r="E13" s="26" t="s">
        <v>296</v>
      </c>
      <c r="F13" s="58">
        <v>0.04</v>
      </c>
      <c r="H13" s="74" t="s">
        <v>632</v>
      </c>
      <c r="I13" s="75">
        <f>SUM(I15:I16)</f>
        <v>234807.1</v>
      </c>
    </row>
    <row r="14" spans="1:11">
      <c r="A14" s="58" t="s">
        <v>296</v>
      </c>
      <c r="B14" s="57">
        <v>275.12</v>
      </c>
      <c r="E14" s="26" t="s">
        <v>179</v>
      </c>
      <c r="F14" s="58">
        <v>10.27</v>
      </c>
      <c r="H14" s="32" t="s">
        <v>371</v>
      </c>
      <c r="I14" s="32" t="s">
        <v>516</v>
      </c>
    </row>
    <row r="15" spans="1:11">
      <c r="A15" s="58" t="s">
        <v>179</v>
      </c>
      <c r="B15" s="57">
        <v>96.65</v>
      </c>
      <c r="E15" s="26" t="s">
        <v>276</v>
      </c>
      <c r="F15" s="58">
        <v>2.92</v>
      </c>
      <c r="H15" s="26" t="s">
        <v>517</v>
      </c>
      <c r="I15" s="58">
        <v>88052.66</v>
      </c>
    </row>
    <row r="16" spans="1:11">
      <c r="A16" s="58" t="s">
        <v>276</v>
      </c>
      <c r="B16" s="57">
        <v>275.12</v>
      </c>
      <c r="E16" s="26" t="s">
        <v>217</v>
      </c>
      <c r="F16" s="58">
        <v>5.61</v>
      </c>
      <c r="H16" s="26" t="s">
        <v>518</v>
      </c>
      <c r="I16" s="58">
        <v>146754.44</v>
      </c>
    </row>
    <row r="17" spans="1:6">
      <c r="A17" s="58" t="s">
        <v>283</v>
      </c>
      <c r="B17" s="57">
        <v>1591.8</v>
      </c>
      <c r="E17" s="26" t="s">
        <v>218</v>
      </c>
      <c r="F17" s="58">
        <v>5.61</v>
      </c>
    </row>
    <row r="18" spans="1:6">
      <c r="A18" s="58" t="s">
        <v>186</v>
      </c>
      <c r="B18" s="57">
        <v>96.65</v>
      </c>
      <c r="E18" s="26" t="s">
        <v>219</v>
      </c>
      <c r="F18" s="58">
        <v>5.61</v>
      </c>
    </row>
    <row r="19" spans="1:6">
      <c r="A19" s="58" t="s">
        <v>172</v>
      </c>
      <c r="B19" s="57">
        <v>1657.67</v>
      </c>
      <c r="E19" s="26" t="s">
        <v>220</v>
      </c>
      <c r="F19" s="58">
        <v>5.61</v>
      </c>
    </row>
    <row r="20" spans="1:6">
      <c r="A20" s="58" t="s">
        <v>199</v>
      </c>
      <c r="B20" s="57">
        <v>275.12</v>
      </c>
      <c r="E20" s="26" t="s">
        <v>221</v>
      </c>
      <c r="F20" s="58">
        <v>5.61</v>
      </c>
    </row>
    <row r="21" spans="1:6">
      <c r="A21" s="58" t="s">
        <v>185</v>
      </c>
      <c r="B21" s="57">
        <v>275.12</v>
      </c>
      <c r="E21" s="26" t="s">
        <v>172</v>
      </c>
      <c r="F21" s="58">
        <v>108.51</v>
      </c>
    </row>
    <row r="22" spans="1:6">
      <c r="A22" s="58" t="s">
        <v>106</v>
      </c>
      <c r="B22" s="57">
        <v>275.12</v>
      </c>
      <c r="E22" s="26" t="s">
        <v>222</v>
      </c>
      <c r="F22" s="58">
        <v>5.61</v>
      </c>
    </row>
    <row r="23" spans="1:6">
      <c r="A23" s="58" t="s">
        <v>107</v>
      </c>
      <c r="B23" s="57">
        <v>275.12</v>
      </c>
      <c r="E23" s="26" t="s">
        <v>223</v>
      </c>
      <c r="F23" s="58">
        <v>5.61</v>
      </c>
    </row>
    <row r="24" spans="1:6">
      <c r="A24" s="58" t="s">
        <v>174</v>
      </c>
      <c r="B24" s="57">
        <v>1591.8</v>
      </c>
      <c r="E24" s="26" t="s">
        <v>224</v>
      </c>
      <c r="F24" s="58">
        <v>5.61</v>
      </c>
    </row>
    <row r="25" spans="1:6">
      <c r="A25" s="58" t="s">
        <v>108</v>
      </c>
      <c r="B25" s="57">
        <v>275.12</v>
      </c>
      <c r="E25" s="26" t="s">
        <v>225</v>
      </c>
      <c r="F25" s="58">
        <v>5.61</v>
      </c>
    </row>
    <row r="26" spans="1:6">
      <c r="A26" s="58" t="s">
        <v>138</v>
      </c>
      <c r="B26" s="57">
        <v>84.06</v>
      </c>
      <c r="E26" s="26" t="s">
        <v>226</v>
      </c>
      <c r="F26" s="58">
        <v>5.61</v>
      </c>
    </row>
    <row r="27" spans="1:6">
      <c r="A27" s="58" t="s">
        <v>183</v>
      </c>
      <c r="B27" s="57">
        <v>1591.8</v>
      </c>
      <c r="E27" s="26" t="s">
        <v>227</v>
      </c>
      <c r="F27" s="58">
        <v>5.61</v>
      </c>
    </row>
    <row r="28" spans="1:6">
      <c r="A28" s="58" t="s">
        <v>253</v>
      </c>
      <c r="B28" s="57">
        <v>275.12</v>
      </c>
      <c r="E28" s="26" t="s">
        <v>228</v>
      </c>
      <c r="F28" s="58">
        <v>5.61</v>
      </c>
    </row>
    <row r="29" spans="1:6">
      <c r="A29" s="58" t="s">
        <v>132</v>
      </c>
      <c r="B29" s="57">
        <v>79.239999999999995</v>
      </c>
      <c r="E29" s="26" t="s">
        <v>199</v>
      </c>
      <c r="F29" s="58">
        <v>481.26</v>
      </c>
    </row>
    <row r="30" spans="1:6">
      <c r="A30" s="58" t="s">
        <v>133</v>
      </c>
      <c r="B30" s="57">
        <v>275.12</v>
      </c>
      <c r="E30" s="26" t="s">
        <v>185</v>
      </c>
      <c r="F30" s="58">
        <v>984.78</v>
      </c>
    </row>
    <row r="31" spans="1:6">
      <c r="A31" s="58" t="s">
        <v>134</v>
      </c>
      <c r="B31" s="57">
        <v>169.45</v>
      </c>
      <c r="E31" s="26" t="s">
        <v>106</v>
      </c>
      <c r="F31" s="58">
        <v>20.97</v>
      </c>
    </row>
    <row r="32" spans="1:6">
      <c r="A32" s="58" t="s">
        <v>377</v>
      </c>
      <c r="B32" s="57">
        <v>275.12</v>
      </c>
      <c r="E32" s="26" t="s">
        <v>107</v>
      </c>
      <c r="F32" s="58">
        <v>4.0599999999999996</v>
      </c>
    </row>
    <row r="33" spans="1:6">
      <c r="A33" s="58" t="s">
        <v>135</v>
      </c>
      <c r="B33" s="57">
        <v>275.12</v>
      </c>
      <c r="E33" s="26" t="s">
        <v>191</v>
      </c>
      <c r="F33" s="58">
        <v>934.98</v>
      </c>
    </row>
    <row r="34" spans="1:6">
      <c r="A34" s="58" t="s">
        <v>432</v>
      </c>
      <c r="B34" s="57">
        <v>151.68</v>
      </c>
      <c r="E34" s="26" t="s">
        <v>174</v>
      </c>
      <c r="F34" s="58">
        <v>4363.24</v>
      </c>
    </row>
    <row r="35" spans="1:6">
      <c r="A35" s="58" t="s">
        <v>136</v>
      </c>
      <c r="B35" s="57">
        <v>169.45</v>
      </c>
      <c r="E35" s="26" t="s">
        <v>108</v>
      </c>
      <c r="F35" s="58">
        <v>35.619999999999997</v>
      </c>
    </row>
    <row r="36" spans="1:6">
      <c r="A36" s="58" t="s">
        <v>139</v>
      </c>
      <c r="B36" s="57">
        <v>169.45</v>
      </c>
      <c r="E36" s="26" t="s">
        <v>138</v>
      </c>
      <c r="F36" s="58">
        <v>1</v>
      </c>
    </row>
    <row r="37" spans="1:6">
      <c r="A37" s="58" t="s">
        <v>293</v>
      </c>
      <c r="B37" s="57">
        <v>275.12</v>
      </c>
      <c r="E37" s="26" t="s">
        <v>192</v>
      </c>
      <c r="F37" s="58">
        <v>934.98</v>
      </c>
    </row>
    <row r="38" spans="1:6">
      <c r="A38" s="58" t="s">
        <v>109</v>
      </c>
      <c r="B38" s="57">
        <v>275.12</v>
      </c>
      <c r="E38" s="26" t="s">
        <v>193</v>
      </c>
      <c r="F38" s="58">
        <v>934.98</v>
      </c>
    </row>
    <row r="39" spans="1:6">
      <c r="A39" s="58" t="s">
        <v>110</v>
      </c>
      <c r="B39" s="57">
        <v>275.12</v>
      </c>
      <c r="E39" s="26" t="s">
        <v>194</v>
      </c>
      <c r="F39" s="58">
        <v>934.98</v>
      </c>
    </row>
    <row r="40" spans="1:6">
      <c r="A40" s="58" t="s">
        <v>177</v>
      </c>
      <c r="B40" s="57">
        <v>275.12</v>
      </c>
      <c r="E40" s="26" t="s">
        <v>183</v>
      </c>
      <c r="F40" s="58">
        <v>2949.68</v>
      </c>
    </row>
    <row r="41" spans="1:6">
      <c r="A41" s="58" t="s">
        <v>176</v>
      </c>
      <c r="B41" s="57">
        <v>1591.8</v>
      </c>
      <c r="E41" s="26" t="s">
        <v>195</v>
      </c>
      <c r="F41" s="58">
        <v>934.98</v>
      </c>
    </row>
    <row r="42" spans="1:6">
      <c r="A42" s="58" t="s">
        <v>111</v>
      </c>
      <c r="B42" s="57">
        <v>275.12</v>
      </c>
      <c r="E42" s="26" t="s">
        <v>253</v>
      </c>
      <c r="F42" s="58">
        <v>54.74</v>
      </c>
    </row>
    <row r="43" spans="1:6">
      <c r="A43" s="58" t="s">
        <v>112</v>
      </c>
      <c r="B43" s="57">
        <v>275.12</v>
      </c>
      <c r="E43" s="26" t="s">
        <v>132</v>
      </c>
      <c r="F43" s="58">
        <v>113.85</v>
      </c>
    </row>
    <row r="44" spans="1:6">
      <c r="A44" s="58" t="s">
        <v>113</v>
      </c>
      <c r="B44" s="57">
        <v>275.12</v>
      </c>
      <c r="E44" s="26" t="s">
        <v>133</v>
      </c>
      <c r="F44" s="58">
        <v>0.15</v>
      </c>
    </row>
    <row r="45" spans="1:6">
      <c r="A45" s="58" t="s">
        <v>378</v>
      </c>
      <c r="B45" s="57">
        <v>275.12</v>
      </c>
      <c r="E45" s="26" t="s">
        <v>134</v>
      </c>
      <c r="F45" s="58">
        <v>115.72</v>
      </c>
    </row>
    <row r="46" spans="1:6">
      <c r="A46" s="58" t="s">
        <v>379</v>
      </c>
      <c r="B46" s="57">
        <v>275.12</v>
      </c>
      <c r="E46" s="26" t="s">
        <v>377</v>
      </c>
      <c r="F46" s="58">
        <v>151.81</v>
      </c>
    </row>
    <row r="47" spans="1:6">
      <c r="A47" s="58" t="s">
        <v>380</v>
      </c>
      <c r="B47" s="57">
        <v>275.12</v>
      </c>
      <c r="E47" s="26" t="s">
        <v>135</v>
      </c>
      <c r="F47" s="58">
        <v>0.36</v>
      </c>
    </row>
    <row r="48" spans="1:6">
      <c r="A48" s="58" t="s">
        <v>381</v>
      </c>
      <c r="B48" s="57">
        <v>275.12</v>
      </c>
      <c r="E48" s="26" t="s">
        <v>136</v>
      </c>
      <c r="F48" s="58">
        <v>1.28</v>
      </c>
    </row>
    <row r="49" spans="1:6">
      <c r="A49" s="58" t="s">
        <v>382</v>
      </c>
      <c r="B49" s="57">
        <v>275.12</v>
      </c>
      <c r="E49" s="26" t="s">
        <v>293</v>
      </c>
      <c r="F49" s="58">
        <v>638.61</v>
      </c>
    </row>
    <row r="50" spans="1:6">
      <c r="A50" s="58" t="s">
        <v>297</v>
      </c>
      <c r="B50" s="57">
        <v>1016.74</v>
      </c>
      <c r="E50" s="26" t="s">
        <v>109</v>
      </c>
      <c r="F50" s="58">
        <v>85.23</v>
      </c>
    </row>
    <row r="51" spans="1:6">
      <c r="A51" s="58" t="s">
        <v>298</v>
      </c>
      <c r="B51" s="57">
        <v>21.6</v>
      </c>
      <c r="E51" s="26" t="s">
        <v>189</v>
      </c>
      <c r="F51" s="58">
        <v>22.32</v>
      </c>
    </row>
    <row r="52" spans="1:6">
      <c r="A52" s="58" t="s">
        <v>288</v>
      </c>
      <c r="B52" s="57">
        <v>275.12</v>
      </c>
      <c r="E52" s="26" t="s">
        <v>110</v>
      </c>
      <c r="F52" s="58">
        <v>21.29</v>
      </c>
    </row>
    <row r="53" spans="1:6">
      <c r="A53" s="58" t="s">
        <v>273</v>
      </c>
      <c r="B53" s="57">
        <v>275.12</v>
      </c>
      <c r="E53" s="26" t="s">
        <v>177</v>
      </c>
      <c r="F53" s="58">
        <v>2923.25</v>
      </c>
    </row>
    <row r="54" spans="1:6">
      <c r="A54" s="58" t="s">
        <v>268</v>
      </c>
      <c r="B54" s="57">
        <v>275.12</v>
      </c>
      <c r="E54" s="26" t="s">
        <v>176</v>
      </c>
      <c r="F54" s="58">
        <v>29.76</v>
      </c>
    </row>
    <row r="55" spans="1:6">
      <c r="A55" s="58" t="s">
        <v>124</v>
      </c>
      <c r="B55" s="57">
        <v>275.12</v>
      </c>
      <c r="E55" s="26" t="s">
        <v>111</v>
      </c>
      <c r="F55" s="58">
        <v>44.01</v>
      </c>
    </row>
    <row r="56" spans="1:6">
      <c r="A56" s="58" t="s">
        <v>206</v>
      </c>
      <c r="B56" s="57">
        <v>1016.74</v>
      </c>
      <c r="E56" s="26" t="s">
        <v>112</v>
      </c>
      <c r="F56" s="58">
        <v>25.83</v>
      </c>
    </row>
    <row r="57" spans="1:6">
      <c r="A57" s="58" t="s">
        <v>279</v>
      </c>
      <c r="B57" s="57">
        <v>275.12</v>
      </c>
      <c r="E57" s="26" t="s">
        <v>113</v>
      </c>
      <c r="F57" s="58">
        <v>324.02</v>
      </c>
    </row>
    <row r="58" spans="1:6">
      <c r="A58" s="58" t="s">
        <v>270</v>
      </c>
      <c r="B58" s="57">
        <v>275.12</v>
      </c>
      <c r="E58" s="26" t="s">
        <v>378</v>
      </c>
      <c r="F58" s="58">
        <v>0.63</v>
      </c>
    </row>
    <row r="59" spans="1:6">
      <c r="A59" s="58" t="s">
        <v>190</v>
      </c>
      <c r="B59" s="57">
        <v>275.12</v>
      </c>
      <c r="E59" s="26" t="s">
        <v>379</v>
      </c>
      <c r="F59" s="58">
        <v>215.12</v>
      </c>
    </row>
    <row r="60" spans="1:6">
      <c r="A60" s="58" t="s">
        <v>114</v>
      </c>
      <c r="B60" s="57">
        <v>474.77</v>
      </c>
      <c r="E60" s="26" t="s">
        <v>380</v>
      </c>
      <c r="F60" s="58">
        <v>26.83</v>
      </c>
    </row>
    <row r="61" spans="1:6">
      <c r="A61" s="58" t="s">
        <v>271</v>
      </c>
      <c r="B61" s="57">
        <v>275.12</v>
      </c>
      <c r="E61" s="26" t="s">
        <v>381</v>
      </c>
      <c r="F61" s="58">
        <v>71.2</v>
      </c>
    </row>
    <row r="62" spans="1:6">
      <c r="A62" s="58" t="s">
        <v>312</v>
      </c>
      <c r="B62" s="57">
        <v>1016.74</v>
      </c>
      <c r="E62" s="26" t="s">
        <v>382</v>
      </c>
      <c r="F62" s="58">
        <v>166.91</v>
      </c>
    </row>
    <row r="63" spans="1:6">
      <c r="A63" s="58" t="s">
        <v>267</v>
      </c>
      <c r="B63" s="57">
        <v>275.12</v>
      </c>
      <c r="E63" s="26" t="s">
        <v>229</v>
      </c>
      <c r="F63" s="58">
        <v>5.61</v>
      </c>
    </row>
    <row r="64" spans="1:6">
      <c r="A64" s="58" t="s">
        <v>313</v>
      </c>
      <c r="B64" s="57">
        <v>5643.23</v>
      </c>
      <c r="E64" s="26" t="s">
        <v>230</v>
      </c>
      <c r="F64" s="58">
        <v>5.61</v>
      </c>
    </row>
    <row r="65" spans="1:6">
      <c r="A65" s="58" t="s">
        <v>436</v>
      </c>
      <c r="B65" s="57">
        <v>567.13</v>
      </c>
      <c r="E65" s="26" t="s">
        <v>231</v>
      </c>
      <c r="F65" s="58">
        <v>5.61</v>
      </c>
    </row>
    <row r="66" spans="1:6">
      <c r="A66" s="58" t="s">
        <v>437</v>
      </c>
      <c r="B66" s="57">
        <v>1026.23</v>
      </c>
      <c r="E66" s="26" t="s">
        <v>232</v>
      </c>
      <c r="F66" s="58">
        <v>5.61</v>
      </c>
    </row>
    <row r="67" spans="1:6">
      <c r="A67" s="58" t="s">
        <v>438</v>
      </c>
      <c r="B67" s="57">
        <v>3623.48</v>
      </c>
      <c r="E67" s="26" t="s">
        <v>233</v>
      </c>
      <c r="F67" s="58">
        <v>5.61</v>
      </c>
    </row>
    <row r="68" spans="1:6">
      <c r="A68" s="58" t="s">
        <v>439</v>
      </c>
      <c r="B68" s="57">
        <v>3623.48</v>
      </c>
      <c r="E68" s="26" t="s">
        <v>234</v>
      </c>
      <c r="F68" s="58">
        <v>5.61</v>
      </c>
    </row>
    <row r="69" spans="1:6">
      <c r="A69" s="58" t="s">
        <v>440</v>
      </c>
      <c r="B69" s="57">
        <v>972.22</v>
      </c>
      <c r="E69" s="26" t="s">
        <v>235</v>
      </c>
      <c r="F69" s="58">
        <v>5.61</v>
      </c>
    </row>
    <row r="70" spans="1:6">
      <c r="A70" s="58" t="s">
        <v>441</v>
      </c>
      <c r="B70" s="57">
        <v>1080.24</v>
      </c>
      <c r="E70" s="26" t="s">
        <v>236</v>
      </c>
      <c r="F70" s="58">
        <v>5.61</v>
      </c>
    </row>
    <row r="71" spans="1:6">
      <c r="A71" s="58" t="s">
        <v>442</v>
      </c>
      <c r="B71" s="57">
        <v>1080.24</v>
      </c>
      <c r="E71" s="26" t="s">
        <v>237</v>
      </c>
      <c r="F71" s="58">
        <v>5.61</v>
      </c>
    </row>
    <row r="72" spans="1:6">
      <c r="A72" s="58" t="s">
        <v>443</v>
      </c>
      <c r="B72" s="57">
        <v>729.16</v>
      </c>
      <c r="E72" s="26" t="s">
        <v>238</v>
      </c>
      <c r="F72" s="58">
        <v>5.61</v>
      </c>
    </row>
    <row r="73" spans="1:6">
      <c r="A73" s="58" t="s">
        <v>444</v>
      </c>
      <c r="B73" s="57">
        <v>783.18</v>
      </c>
      <c r="E73" s="26" t="s">
        <v>239</v>
      </c>
      <c r="F73" s="58">
        <v>5.61</v>
      </c>
    </row>
    <row r="74" spans="1:6">
      <c r="A74" s="58" t="s">
        <v>445</v>
      </c>
      <c r="B74" s="57">
        <v>5368.11</v>
      </c>
      <c r="E74" s="26" t="s">
        <v>240</v>
      </c>
      <c r="F74" s="58">
        <v>5.61</v>
      </c>
    </row>
    <row r="75" spans="1:6">
      <c r="A75" s="58" t="s">
        <v>446</v>
      </c>
      <c r="B75" s="57">
        <v>4118.59</v>
      </c>
      <c r="E75" s="26" t="s">
        <v>241</v>
      </c>
      <c r="F75" s="58">
        <v>5.61</v>
      </c>
    </row>
    <row r="76" spans="1:6">
      <c r="A76" s="58" t="s">
        <v>447</v>
      </c>
      <c r="B76" s="57">
        <v>621.14</v>
      </c>
      <c r="E76" s="26" t="s">
        <v>242</v>
      </c>
      <c r="F76" s="58">
        <v>5.61</v>
      </c>
    </row>
    <row r="77" spans="1:6">
      <c r="A77" s="58" t="s">
        <v>375</v>
      </c>
      <c r="B77" s="57">
        <v>5368.11</v>
      </c>
      <c r="E77" s="26" t="s">
        <v>243</v>
      </c>
      <c r="F77" s="58">
        <v>5.61</v>
      </c>
    </row>
    <row r="78" spans="1:6">
      <c r="A78" s="58" t="s">
        <v>448</v>
      </c>
      <c r="B78" s="57">
        <v>675.15</v>
      </c>
      <c r="E78" s="26" t="s">
        <v>244</v>
      </c>
      <c r="F78" s="58">
        <v>5.61</v>
      </c>
    </row>
    <row r="79" spans="1:6">
      <c r="A79" s="58" t="s">
        <v>449</v>
      </c>
      <c r="B79" s="57">
        <v>2952.46</v>
      </c>
      <c r="E79" s="26" t="s">
        <v>245</v>
      </c>
      <c r="F79" s="58">
        <v>5.61</v>
      </c>
    </row>
    <row r="80" spans="1:6">
      <c r="A80" s="58" t="s">
        <v>450</v>
      </c>
      <c r="B80" s="57">
        <v>594.13</v>
      </c>
      <c r="E80" s="26" t="s">
        <v>288</v>
      </c>
      <c r="F80" s="58">
        <v>0.32</v>
      </c>
    </row>
    <row r="81" spans="1:6">
      <c r="A81" s="58" t="s">
        <v>451</v>
      </c>
      <c r="B81" s="57">
        <v>648.14</v>
      </c>
      <c r="E81" s="26" t="s">
        <v>273</v>
      </c>
      <c r="F81" s="58">
        <v>5.72</v>
      </c>
    </row>
    <row r="82" spans="1:6">
      <c r="A82" s="58" t="s">
        <v>452</v>
      </c>
      <c r="B82" s="57">
        <v>3891.88</v>
      </c>
      <c r="E82" s="26" t="s">
        <v>268</v>
      </c>
      <c r="F82" s="58">
        <v>8.1</v>
      </c>
    </row>
    <row r="83" spans="1:6">
      <c r="A83" s="58" t="s">
        <v>453</v>
      </c>
      <c r="B83" s="57">
        <v>702.16</v>
      </c>
      <c r="E83" s="26" t="s">
        <v>124</v>
      </c>
      <c r="F83" s="58">
        <v>3.74</v>
      </c>
    </row>
    <row r="84" spans="1:6">
      <c r="A84" s="58" t="s">
        <v>454</v>
      </c>
      <c r="B84" s="57">
        <v>702.16</v>
      </c>
      <c r="E84" s="26" t="s">
        <v>206</v>
      </c>
      <c r="F84" s="58">
        <v>92.75</v>
      </c>
    </row>
    <row r="85" spans="1:6">
      <c r="A85" s="58" t="s">
        <v>455</v>
      </c>
      <c r="B85" s="57">
        <v>567.13</v>
      </c>
      <c r="E85" s="26" t="s">
        <v>279</v>
      </c>
      <c r="F85" s="58">
        <v>2.89</v>
      </c>
    </row>
    <row r="86" spans="1:6">
      <c r="A86" s="58" t="s">
        <v>261</v>
      </c>
      <c r="B86" s="57">
        <v>5643.23</v>
      </c>
      <c r="E86" s="26" t="s">
        <v>270</v>
      </c>
      <c r="F86" s="58">
        <v>7.5</v>
      </c>
    </row>
    <row r="87" spans="1:6">
      <c r="A87" s="58" t="s">
        <v>456</v>
      </c>
      <c r="B87" s="57">
        <v>594.13</v>
      </c>
      <c r="E87" s="26" t="s">
        <v>190</v>
      </c>
      <c r="F87" s="58">
        <v>214.7</v>
      </c>
    </row>
    <row r="88" spans="1:6">
      <c r="A88" s="58" t="s">
        <v>262</v>
      </c>
      <c r="B88" s="57">
        <v>4819.7700000000004</v>
      </c>
      <c r="E88" s="26" t="s">
        <v>271</v>
      </c>
      <c r="F88" s="58">
        <v>6.32</v>
      </c>
    </row>
    <row r="89" spans="1:6">
      <c r="A89" s="58" t="s">
        <v>457</v>
      </c>
      <c r="B89" s="57">
        <v>702.16</v>
      </c>
      <c r="E89" s="26" t="s">
        <v>267</v>
      </c>
      <c r="F89" s="58">
        <v>7.97</v>
      </c>
    </row>
    <row r="90" spans="1:6">
      <c r="A90" s="58" t="s">
        <v>263</v>
      </c>
      <c r="B90" s="57">
        <v>1080.24</v>
      </c>
      <c r="E90" s="26" t="s">
        <v>207</v>
      </c>
      <c r="F90" s="58">
        <v>92.75</v>
      </c>
    </row>
    <row r="91" spans="1:6">
      <c r="A91" s="58" t="s">
        <v>458</v>
      </c>
      <c r="B91" s="57">
        <v>3109.54</v>
      </c>
      <c r="E91" s="26" t="s">
        <v>313</v>
      </c>
      <c r="F91" s="58">
        <v>4424.38</v>
      </c>
    </row>
    <row r="92" spans="1:6">
      <c r="A92" s="58" t="s">
        <v>459</v>
      </c>
      <c r="B92" s="57">
        <v>621.14</v>
      </c>
      <c r="E92" s="26" t="s">
        <v>438</v>
      </c>
      <c r="F92" s="58">
        <v>1943.21</v>
      </c>
    </row>
    <row r="93" spans="1:6">
      <c r="A93" s="58" t="s">
        <v>460</v>
      </c>
      <c r="B93" s="57">
        <v>702.16</v>
      </c>
      <c r="E93" s="26" t="s">
        <v>445</v>
      </c>
      <c r="F93" s="58">
        <v>12371.77</v>
      </c>
    </row>
    <row r="94" spans="1:6">
      <c r="A94" s="58" t="s">
        <v>461</v>
      </c>
      <c r="B94" s="57">
        <v>972.22</v>
      </c>
      <c r="E94" s="26" t="s">
        <v>375</v>
      </c>
      <c r="F94" s="58">
        <v>22013.17</v>
      </c>
    </row>
    <row r="95" spans="1:6">
      <c r="A95" s="58" t="s">
        <v>462</v>
      </c>
      <c r="B95" s="57">
        <v>756.17</v>
      </c>
      <c r="E95" s="26" t="s">
        <v>452</v>
      </c>
      <c r="F95" s="58">
        <v>2787.85</v>
      </c>
    </row>
    <row r="96" spans="1:6">
      <c r="A96" s="58" t="s">
        <v>383</v>
      </c>
      <c r="B96" s="57">
        <v>1247.3399999999999</v>
      </c>
      <c r="E96" s="26" t="s">
        <v>261</v>
      </c>
      <c r="F96" s="58">
        <v>1149.42</v>
      </c>
    </row>
    <row r="97" spans="1:6">
      <c r="A97" s="58" t="s">
        <v>463</v>
      </c>
      <c r="B97" s="57">
        <v>540.12</v>
      </c>
      <c r="E97" s="26" t="s">
        <v>262</v>
      </c>
      <c r="F97" s="58">
        <v>975.32</v>
      </c>
    </row>
    <row r="98" spans="1:6">
      <c r="A98" s="58" t="s">
        <v>384</v>
      </c>
      <c r="B98" s="57">
        <v>35496.18</v>
      </c>
      <c r="E98" s="26" t="s">
        <v>263</v>
      </c>
      <c r="F98" s="58">
        <v>859.4</v>
      </c>
    </row>
    <row r="99" spans="1:6">
      <c r="A99" s="58" t="s">
        <v>464</v>
      </c>
      <c r="B99" s="57">
        <v>540.12</v>
      </c>
      <c r="E99" s="26" t="s">
        <v>383</v>
      </c>
      <c r="F99" s="58">
        <v>813.43</v>
      </c>
    </row>
    <row r="100" spans="1:6">
      <c r="A100" s="58" t="s">
        <v>264</v>
      </c>
      <c r="B100" s="57">
        <v>5254.76</v>
      </c>
      <c r="E100" s="26" t="s">
        <v>384</v>
      </c>
      <c r="F100" s="58">
        <v>10744.71</v>
      </c>
    </row>
    <row r="101" spans="1:6">
      <c r="A101" s="58" t="s">
        <v>385</v>
      </c>
      <c r="B101" s="57">
        <v>810.18</v>
      </c>
      <c r="E101" s="26" t="s">
        <v>264</v>
      </c>
      <c r="F101" s="58">
        <v>859.4</v>
      </c>
    </row>
    <row r="102" spans="1:6">
      <c r="A102" s="58" t="s">
        <v>465</v>
      </c>
      <c r="B102" s="57">
        <v>5099.71</v>
      </c>
      <c r="E102" s="26" t="s">
        <v>385</v>
      </c>
      <c r="F102" s="58">
        <v>3318.28</v>
      </c>
    </row>
    <row r="103" spans="1:6">
      <c r="A103" s="58" t="s">
        <v>466</v>
      </c>
      <c r="B103" s="57">
        <v>648.14</v>
      </c>
      <c r="E103" s="26" t="s">
        <v>265</v>
      </c>
      <c r="F103" s="58">
        <v>859.4</v>
      </c>
    </row>
    <row r="104" spans="1:6">
      <c r="A104" s="58" t="s">
        <v>467</v>
      </c>
      <c r="B104" s="57">
        <v>1080.24</v>
      </c>
      <c r="E104" s="26" t="s">
        <v>386</v>
      </c>
      <c r="F104" s="58">
        <v>2.98</v>
      </c>
    </row>
    <row r="105" spans="1:6">
      <c r="A105" s="58" t="s">
        <v>468</v>
      </c>
      <c r="B105" s="57">
        <v>729.16</v>
      </c>
      <c r="E105" s="26" t="s">
        <v>387</v>
      </c>
      <c r="F105" s="58">
        <v>3318.28</v>
      </c>
    </row>
    <row r="106" spans="1:6">
      <c r="A106" s="58" t="s">
        <v>469</v>
      </c>
      <c r="B106" s="57">
        <v>729.16</v>
      </c>
      <c r="E106" s="26" t="s">
        <v>388</v>
      </c>
      <c r="F106" s="58">
        <v>18.48</v>
      </c>
    </row>
    <row r="107" spans="1:6">
      <c r="A107" s="58" t="s">
        <v>470</v>
      </c>
      <c r="B107" s="57">
        <v>621.14</v>
      </c>
      <c r="E107" s="26" t="s">
        <v>389</v>
      </c>
      <c r="F107" s="58">
        <v>45.93</v>
      </c>
    </row>
    <row r="108" spans="1:6">
      <c r="A108" s="58" t="s">
        <v>471</v>
      </c>
      <c r="B108" s="57">
        <v>1080.24</v>
      </c>
      <c r="E108" s="26" t="s">
        <v>390</v>
      </c>
      <c r="F108" s="58">
        <v>3.07</v>
      </c>
    </row>
    <row r="109" spans="1:6">
      <c r="A109" s="58" t="s">
        <v>265</v>
      </c>
      <c r="B109" s="57">
        <v>5368.11</v>
      </c>
      <c r="E109" s="26" t="s">
        <v>484</v>
      </c>
      <c r="F109" s="58">
        <v>4910.33</v>
      </c>
    </row>
    <row r="110" spans="1:6">
      <c r="A110" s="58" t="s">
        <v>472</v>
      </c>
      <c r="B110" s="57">
        <v>1080.24</v>
      </c>
      <c r="E110" s="26" t="s">
        <v>216</v>
      </c>
      <c r="F110" s="58">
        <v>3437.6</v>
      </c>
    </row>
    <row r="111" spans="1:6">
      <c r="A111" s="58" t="s">
        <v>473</v>
      </c>
      <c r="B111" s="57">
        <v>1080.24</v>
      </c>
      <c r="E111" s="26" t="s">
        <v>266</v>
      </c>
      <c r="F111" s="58">
        <v>859.4</v>
      </c>
    </row>
    <row r="112" spans="1:6">
      <c r="A112" s="58" t="s">
        <v>386</v>
      </c>
      <c r="B112" s="57">
        <v>1112.31</v>
      </c>
      <c r="E112" s="26" t="s">
        <v>391</v>
      </c>
      <c r="F112" s="58">
        <v>343.08</v>
      </c>
    </row>
    <row r="113" spans="1:6">
      <c r="A113" s="58" t="s">
        <v>387</v>
      </c>
      <c r="B113" s="57">
        <v>4026.08</v>
      </c>
      <c r="E113" s="26" t="s">
        <v>205</v>
      </c>
      <c r="F113" s="58">
        <v>39.51</v>
      </c>
    </row>
    <row r="114" spans="1:6">
      <c r="A114" s="58" t="s">
        <v>474</v>
      </c>
      <c r="B114" s="57">
        <v>729.16</v>
      </c>
      <c r="E114" s="26" t="s">
        <v>173</v>
      </c>
      <c r="F114" s="58">
        <v>326.3</v>
      </c>
    </row>
    <row r="115" spans="1:6">
      <c r="A115" s="58" t="s">
        <v>475</v>
      </c>
      <c r="B115" s="57">
        <v>1080.24</v>
      </c>
      <c r="E115" s="26" t="s">
        <v>269</v>
      </c>
      <c r="F115" s="58">
        <v>11.48</v>
      </c>
    </row>
    <row r="116" spans="1:6">
      <c r="A116" s="58" t="s">
        <v>476</v>
      </c>
      <c r="B116" s="57">
        <v>702.16</v>
      </c>
      <c r="E116" s="26" t="s">
        <v>184</v>
      </c>
      <c r="F116" s="58">
        <v>62.98</v>
      </c>
    </row>
    <row r="117" spans="1:6">
      <c r="A117" s="58" t="s">
        <v>388</v>
      </c>
      <c r="B117" s="57">
        <v>1004.28</v>
      </c>
      <c r="E117" s="26" t="s">
        <v>137</v>
      </c>
      <c r="F117" s="58">
        <v>1.62</v>
      </c>
    </row>
    <row r="118" spans="1:6">
      <c r="A118" s="58" t="s">
        <v>477</v>
      </c>
      <c r="B118" s="57">
        <v>648.14</v>
      </c>
      <c r="E118" s="26" t="s">
        <v>415</v>
      </c>
      <c r="F118" s="58">
        <v>13.98</v>
      </c>
    </row>
    <row r="119" spans="1:6">
      <c r="A119" s="58" t="s">
        <v>478</v>
      </c>
      <c r="B119" s="57">
        <v>648.14</v>
      </c>
      <c r="E119" s="26" t="s">
        <v>416</v>
      </c>
      <c r="F119" s="58">
        <v>13.98</v>
      </c>
    </row>
    <row r="120" spans="1:6">
      <c r="A120" s="58" t="s">
        <v>479</v>
      </c>
      <c r="B120" s="57">
        <v>594.13</v>
      </c>
      <c r="E120" s="26" t="s">
        <v>417</v>
      </c>
      <c r="F120" s="58">
        <v>13.98</v>
      </c>
    </row>
    <row r="121" spans="1:6">
      <c r="A121" s="58" t="s">
        <v>480</v>
      </c>
      <c r="B121" s="57">
        <v>1053.24</v>
      </c>
      <c r="E121" s="26" t="s">
        <v>418</v>
      </c>
      <c r="F121" s="58">
        <v>13.98</v>
      </c>
    </row>
    <row r="122" spans="1:6">
      <c r="A122" s="58" t="s">
        <v>481</v>
      </c>
      <c r="B122" s="57">
        <v>3489.27</v>
      </c>
      <c r="E122" s="26" t="s">
        <v>414</v>
      </c>
      <c r="F122" s="58">
        <v>2068.98</v>
      </c>
    </row>
    <row r="123" spans="1:6">
      <c r="A123" s="58" t="s">
        <v>389</v>
      </c>
      <c r="B123" s="57">
        <v>1301.3499999999999</v>
      </c>
      <c r="E123" s="26" t="s">
        <v>419</v>
      </c>
      <c r="F123" s="58">
        <v>13.98</v>
      </c>
    </row>
    <row r="124" spans="1:6">
      <c r="A124" s="58" t="s">
        <v>482</v>
      </c>
      <c r="B124" s="57">
        <v>864.19</v>
      </c>
      <c r="E124" s="26" t="s">
        <v>420</v>
      </c>
      <c r="F124" s="58">
        <v>13.98</v>
      </c>
    </row>
    <row r="125" spans="1:6">
      <c r="A125" s="58" t="s">
        <v>483</v>
      </c>
      <c r="B125" s="57">
        <v>648.14</v>
      </c>
      <c r="E125" s="26" t="s">
        <v>413</v>
      </c>
      <c r="F125" s="58">
        <v>2068.98</v>
      </c>
    </row>
    <row r="126" spans="1:6">
      <c r="A126" s="58" t="s">
        <v>390</v>
      </c>
      <c r="B126" s="57">
        <v>815.24</v>
      </c>
      <c r="E126" s="26" t="s">
        <v>421</v>
      </c>
      <c r="F126" s="58">
        <v>13.98</v>
      </c>
    </row>
    <row r="127" spans="1:6">
      <c r="A127" s="58" t="s">
        <v>484</v>
      </c>
      <c r="B127" s="57">
        <v>4965.5</v>
      </c>
      <c r="E127" s="26" t="s">
        <v>392</v>
      </c>
      <c r="F127" s="58">
        <v>5864.08</v>
      </c>
    </row>
    <row r="128" spans="1:6">
      <c r="A128" s="58" t="s">
        <v>216</v>
      </c>
      <c r="B128" s="57">
        <v>6959.91</v>
      </c>
      <c r="E128" s="26" t="s">
        <v>422</v>
      </c>
      <c r="F128" s="58">
        <v>13.98</v>
      </c>
    </row>
    <row r="129" spans="1:6">
      <c r="A129" s="58" t="s">
        <v>485</v>
      </c>
      <c r="B129" s="57">
        <v>567.13</v>
      </c>
      <c r="E129" s="26" t="s">
        <v>423</v>
      </c>
      <c r="F129" s="58">
        <v>13.98</v>
      </c>
    </row>
    <row r="130" spans="1:6">
      <c r="A130" s="58" t="s">
        <v>486</v>
      </c>
      <c r="B130" s="57">
        <v>837.19</v>
      </c>
      <c r="E130" s="26" t="s">
        <v>424</v>
      </c>
      <c r="F130" s="58">
        <v>13.98</v>
      </c>
    </row>
    <row r="131" spans="1:6">
      <c r="A131" s="58" t="s">
        <v>487</v>
      </c>
      <c r="B131" s="57">
        <v>810.18</v>
      </c>
      <c r="E131" s="26" t="s">
        <v>319</v>
      </c>
      <c r="F131" s="58">
        <v>149.07</v>
      </c>
    </row>
    <row r="132" spans="1:6">
      <c r="A132" s="58" t="s">
        <v>488</v>
      </c>
      <c r="B132" s="57">
        <v>837.19</v>
      </c>
      <c r="E132" s="26" t="s">
        <v>425</v>
      </c>
      <c r="F132" s="58">
        <v>13.98</v>
      </c>
    </row>
    <row r="133" spans="1:6">
      <c r="A133" s="58" t="s">
        <v>266</v>
      </c>
      <c r="B133" s="57">
        <v>1080.24</v>
      </c>
      <c r="E133" s="26" t="s">
        <v>426</v>
      </c>
      <c r="F133" s="58">
        <v>13.98</v>
      </c>
    </row>
    <row r="134" spans="1:6">
      <c r="A134" s="58" t="s">
        <v>376</v>
      </c>
      <c r="B134" s="57">
        <v>3891.88</v>
      </c>
      <c r="E134" s="26" t="s">
        <v>427</v>
      </c>
      <c r="F134" s="58">
        <v>13.98</v>
      </c>
    </row>
    <row r="135" spans="1:6">
      <c r="A135" s="58" t="s">
        <v>489</v>
      </c>
      <c r="B135" s="57">
        <v>1080.24</v>
      </c>
      <c r="E135" s="26" t="s">
        <v>428</v>
      </c>
      <c r="F135" s="58">
        <v>13.98</v>
      </c>
    </row>
    <row r="136" spans="1:6">
      <c r="A136" s="58" t="s">
        <v>490</v>
      </c>
      <c r="B136" s="57">
        <v>540.12</v>
      </c>
      <c r="E136" s="26" t="s">
        <v>405</v>
      </c>
      <c r="F136" s="58">
        <v>2758.63</v>
      </c>
    </row>
    <row r="137" spans="1:6">
      <c r="A137" s="58" t="s">
        <v>491</v>
      </c>
      <c r="B137" s="57">
        <v>702.16</v>
      </c>
      <c r="E137" s="26" t="s">
        <v>429</v>
      </c>
      <c r="F137" s="58">
        <v>13.98</v>
      </c>
    </row>
    <row r="138" spans="1:6">
      <c r="A138" s="58" t="s">
        <v>492</v>
      </c>
      <c r="B138" s="57">
        <v>972.22</v>
      </c>
      <c r="E138" s="26" t="s">
        <v>430</v>
      </c>
      <c r="F138" s="58">
        <v>13.98</v>
      </c>
    </row>
    <row r="139" spans="1:6">
      <c r="A139" s="58" t="s">
        <v>493</v>
      </c>
      <c r="B139" s="57">
        <v>540.12</v>
      </c>
      <c r="E139" s="26" t="s">
        <v>412</v>
      </c>
      <c r="F139" s="58">
        <v>1031.08</v>
      </c>
    </row>
    <row r="140" spans="1:6">
      <c r="A140" s="58" t="s">
        <v>494</v>
      </c>
      <c r="B140" s="57">
        <v>945.27</v>
      </c>
      <c r="E140" s="26" t="s">
        <v>409</v>
      </c>
      <c r="F140" s="58">
        <v>1031.08</v>
      </c>
    </row>
    <row r="141" spans="1:6">
      <c r="A141" s="58" t="s">
        <v>495</v>
      </c>
      <c r="B141" s="57">
        <v>945.21</v>
      </c>
      <c r="E141" s="26" t="s">
        <v>411</v>
      </c>
      <c r="F141" s="58">
        <v>1031.08</v>
      </c>
    </row>
    <row r="142" spans="1:6">
      <c r="A142" s="58" t="s">
        <v>496</v>
      </c>
      <c r="B142" s="57">
        <v>3692.53</v>
      </c>
      <c r="E142" s="26" t="s">
        <v>408</v>
      </c>
      <c r="F142" s="58">
        <v>1031.08</v>
      </c>
    </row>
    <row r="143" spans="1:6">
      <c r="A143" s="58" t="s">
        <v>497</v>
      </c>
      <c r="B143" s="57">
        <v>621.14</v>
      </c>
      <c r="E143" s="26" t="s">
        <v>410</v>
      </c>
      <c r="F143" s="58">
        <v>1031.08</v>
      </c>
    </row>
    <row r="144" spans="1:6">
      <c r="A144" s="58" t="s">
        <v>498</v>
      </c>
      <c r="B144" s="57">
        <v>756.17</v>
      </c>
      <c r="E144" s="26" t="s">
        <v>403</v>
      </c>
      <c r="F144" s="58">
        <v>3436.93</v>
      </c>
    </row>
    <row r="145" spans="1:6">
      <c r="A145" s="58" t="s">
        <v>499</v>
      </c>
      <c r="B145" s="57">
        <v>1080.24</v>
      </c>
      <c r="E145" s="26" t="s">
        <v>188</v>
      </c>
      <c r="F145" s="58">
        <v>496.52</v>
      </c>
    </row>
    <row r="146" spans="1:6">
      <c r="A146" s="58" t="s">
        <v>500</v>
      </c>
      <c r="B146" s="57">
        <v>567.13</v>
      </c>
      <c r="E146" s="26" t="s">
        <v>197</v>
      </c>
      <c r="F146" s="58">
        <v>85.64</v>
      </c>
    </row>
    <row r="147" spans="1:6">
      <c r="A147" s="58" t="s">
        <v>501</v>
      </c>
      <c r="B147" s="57">
        <v>918.21</v>
      </c>
      <c r="E147" s="26" t="s">
        <v>175</v>
      </c>
      <c r="F147" s="58">
        <v>0.09</v>
      </c>
    </row>
    <row r="148" spans="1:6">
      <c r="A148" s="58" t="s">
        <v>502</v>
      </c>
      <c r="B148" s="57">
        <v>540.12</v>
      </c>
      <c r="E148" s="26" t="s">
        <v>289</v>
      </c>
      <c r="F148" s="58">
        <v>2.98</v>
      </c>
    </row>
    <row r="149" spans="1:6">
      <c r="A149" s="58" t="s">
        <v>503</v>
      </c>
      <c r="B149" s="57">
        <v>783.18</v>
      </c>
      <c r="E149" s="26" t="s">
        <v>196</v>
      </c>
      <c r="F149" s="58">
        <v>86.24</v>
      </c>
    </row>
    <row r="150" spans="1:6">
      <c r="A150" s="58" t="s">
        <v>391</v>
      </c>
      <c r="B150" s="57">
        <v>1355.36</v>
      </c>
      <c r="E150" s="26" t="s">
        <v>285</v>
      </c>
      <c r="F150" s="58">
        <v>6.53</v>
      </c>
    </row>
    <row r="151" spans="1:6">
      <c r="A151" s="58" t="s">
        <v>202</v>
      </c>
      <c r="B151" s="57">
        <v>1591.8</v>
      </c>
      <c r="E151" s="26" t="s">
        <v>157</v>
      </c>
      <c r="F151" s="58">
        <v>6.53</v>
      </c>
    </row>
    <row r="152" spans="1:6">
      <c r="A152" s="58" t="s">
        <v>246</v>
      </c>
      <c r="B152" s="57">
        <v>497.29</v>
      </c>
      <c r="E152" s="26" t="s">
        <v>286</v>
      </c>
      <c r="F152" s="58">
        <v>0.1</v>
      </c>
    </row>
    <row r="153" spans="1:6">
      <c r="A153" s="58" t="s">
        <v>301</v>
      </c>
      <c r="B153" s="57">
        <v>1591.89</v>
      </c>
      <c r="E153" s="26" t="s">
        <v>275</v>
      </c>
      <c r="F153" s="58">
        <v>3.74</v>
      </c>
    </row>
    <row r="154" spans="1:6">
      <c r="A154" s="58" t="s">
        <v>316</v>
      </c>
      <c r="B154" s="57">
        <v>1016.74</v>
      </c>
      <c r="E154" s="26" t="s">
        <v>212</v>
      </c>
      <c r="F154" s="58">
        <v>1.21</v>
      </c>
    </row>
    <row r="155" spans="1:6">
      <c r="A155" s="58" t="s">
        <v>173</v>
      </c>
      <c r="B155" s="57">
        <v>1591.8</v>
      </c>
      <c r="E155" s="26" t="s">
        <v>407</v>
      </c>
      <c r="F155" s="58">
        <v>7762.81</v>
      </c>
    </row>
    <row r="156" spans="1:6">
      <c r="A156" s="58" t="s">
        <v>302</v>
      </c>
      <c r="B156" s="57">
        <v>1016.74</v>
      </c>
      <c r="E156" s="26" t="s">
        <v>393</v>
      </c>
      <c r="F156" s="58">
        <v>34.049999999999997</v>
      </c>
    </row>
    <row r="157" spans="1:6">
      <c r="A157" s="58" t="s">
        <v>269</v>
      </c>
      <c r="B157" s="57">
        <v>275.12</v>
      </c>
      <c r="E157" s="26" t="s">
        <v>324</v>
      </c>
      <c r="F157" s="58">
        <v>12592.85</v>
      </c>
    </row>
    <row r="158" spans="1:6">
      <c r="A158" s="58" t="s">
        <v>184</v>
      </c>
      <c r="B158" s="57">
        <v>1591.8</v>
      </c>
      <c r="E158" s="26" t="s">
        <v>394</v>
      </c>
      <c r="F158" s="58">
        <v>578.29</v>
      </c>
    </row>
    <row r="159" spans="1:6">
      <c r="A159" s="58" t="s">
        <v>137</v>
      </c>
      <c r="B159" s="57">
        <v>275.12</v>
      </c>
      <c r="E159" s="26" t="s">
        <v>395</v>
      </c>
      <c r="F159" s="58">
        <v>12433.77</v>
      </c>
    </row>
    <row r="160" spans="1:6">
      <c r="A160" s="58" t="s">
        <v>118</v>
      </c>
      <c r="B160" s="57">
        <v>1591.8</v>
      </c>
      <c r="E160" s="26" t="s">
        <v>406</v>
      </c>
      <c r="F160" s="58">
        <v>7762.81</v>
      </c>
    </row>
    <row r="161" spans="1:6">
      <c r="A161" s="58" t="s">
        <v>252</v>
      </c>
      <c r="B161" s="57">
        <v>547.84</v>
      </c>
      <c r="E161" s="26" t="s">
        <v>396</v>
      </c>
      <c r="F161" s="58">
        <v>47.3</v>
      </c>
    </row>
    <row r="162" spans="1:6">
      <c r="A162" s="58" t="s">
        <v>318</v>
      </c>
      <c r="B162" s="57">
        <v>1016.74</v>
      </c>
      <c r="E162" s="26" t="s">
        <v>397</v>
      </c>
      <c r="F162" s="58">
        <v>537.27</v>
      </c>
    </row>
    <row r="163" spans="1:6">
      <c r="A163" s="58" t="s">
        <v>431</v>
      </c>
      <c r="B163" s="57">
        <v>275.12</v>
      </c>
      <c r="E163" s="26" t="s">
        <v>398</v>
      </c>
      <c r="F163" s="58">
        <v>146.9</v>
      </c>
    </row>
    <row r="164" spans="1:6">
      <c r="A164" s="58" t="s">
        <v>392</v>
      </c>
      <c r="B164" s="57">
        <v>275.12</v>
      </c>
      <c r="E164" s="26" t="s">
        <v>399</v>
      </c>
      <c r="F164" s="58">
        <v>98.76</v>
      </c>
    </row>
    <row r="165" spans="1:6">
      <c r="A165" s="58" t="s">
        <v>319</v>
      </c>
      <c r="B165" s="57">
        <v>793.92</v>
      </c>
      <c r="E165" s="26" t="s">
        <v>404</v>
      </c>
      <c r="F165" s="58">
        <v>15525.61</v>
      </c>
    </row>
    <row r="166" spans="1:6">
      <c r="A166" s="58" t="s">
        <v>405</v>
      </c>
      <c r="B166" s="57">
        <v>1591.8</v>
      </c>
      <c r="E166" s="26" t="s">
        <v>400</v>
      </c>
      <c r="F166" s="58">
        <v>9.9600000000000009</v>
      </c>
    </row>
    <row r="167" spans="1:6">
      <c r="A167" s="58" t="s">
        <v>403</v>
      </c>
      <c r="B167" s="57">
        <v>1591.8</v>
      </c>
      <c r="E167" s="26" t="s">
        <v>401</v>
      </c>
      <c r="F167" s="58">
        <v>280.7</v>
      </c>
    </row>
    <row r="168" spans="1:6">
      <c r="A168" s="58" t="s">
        <v>188</v>
      </c>
      <c r="B168" s="57">
        <v>1591.8</v>
      </c>
      <c r="E168" s="26" t="s">
        <v>402</v>
      </c>
      <c r="F168" s="58">
        <v>18.989999999999998</v>
      </c>
    </row>
    <row r="169" spans="1:6">
      <c r="A169" s="58" t="s">
        <v>175</v>
      </c>
      <c r="B169" s="57">
        <v>523.80999999999995</v>
      </c>
      <c r="E169" s="64"/>
      <c r="F169" s="65"/>
    </row>
    <row r="170" spans="1:6">
      <c r="A170" s="58" t="s">
        <v>289</v>
      </c>
      <c r="B170" s="57">
        <v>275.12</v>
      </c>
    </row>
    <row r="171" spans="1:6">
      <c r="A171" s="58" t="s">
        <v>196</v>
      </c>
      <c r="B171" s="57">
        <v>665.41</v>
      </c>
    </row>
    <row r="172" spans="1:6">
      <c r="A172" s="58" t="s">
        <v>203</v>
      </c>
      <c r="B172" s="57">
        <v>1591.8</v>
      </c>
    </row>
    <row r="173" spans="1:6">
      <c r="A173" s="58" t="s">
        <v>285</v>
      </c>
      <c r="B173" s="57">
        <v>275.12</v>
      </c>
    </row>
    <row r="174" spans="1:6">
      <c r="A174" s="58" t="s">
        <v>169</v>
      </c>
      <c r="B174" s="57">
        <v>99.62</v>
      </c>
    </row>
    <row r="175" spans="1:6">
      <c r="A175" s="58" t="s">
        <v>157</v>
      </c>
      <c r="B175" s="57">
        <v>275.12</v>
      </c>
    </row>
    <row r="176" spans="1:6">
      <c r="A176" s="58" t="s">
        <v>286</v>
      </c>
      <c r="B176" s="57">
        <v>524.02</v>
      </c>
    </row>
    <row r="177" spans="1:2">
      <c r="A177" s="58" t="s">
        <v>275</v>
      </c>
      <c r="B177" s="57">
        <v>1194.1300000000001</v>
      </c>
    </row>
    <row r="178" spans="1:2">
      <c r="A178" s="58" t="s">
        <v>212</v>
      </c>
      <c r="B178" s="57">
        <v>275.12</v>
      </c>
    </row>
    <row r="179" spans="1:2">
      <c r="A179" s="58" t="s">
        <v>393</v>
      </c>
      <c r="B179" s="57">
        <v>275.12</v>
      </c>
    </row>
    <row r="180" spans="1:2">
      <c r="A180" s="58" t="s">
        <v>324</v>
      </c>
      <c r="B180" s="57">
        <v>1591.8</v>
      </c>
    </row>
    <row r="181" spans="1:2">
      <c r="A181" s="58" t="s">
        <v>394</v>
      </c>
      <c r="B181" s="57">
        <v>275.12</v>
      </c>
    </row>
    <row r="182" spans="1:2">
      <c r="A182" s="58" t="s">
        <v>395</v>
      </c>
      <c r="B182" s="57">
        <v>275.12</v>
      </c>
    </row>
    <row r="183" spans="1:2">
      <c r="A183" s="58" t="s">
        <v>396</v>
      </c>
      <c r="B183" s="57">
        <v>275.12</v>
      </c>
    </row>
    <row r="184" spans="1:2">
      <c r="A184" s="58" t="s">
        <v>397</v>
      </c>
      <c r="B184" s="57">
        <v>275.12</v>
      </c>
    </row>
    <row r="185" spans="1:2">
      <c r="A185" s="58" t="s">
        <v>398</v>
      </c>
      <c r="B185" s="57">
        <v>275.12</v>
      </c>
    </row>
    <row r="186" spans="1:2">
      <c r="A186" s="58" t="s">
        <v>399</v>
      </c>
      <c r="B186" s="57">
        <v>275.12</v>
      </c>
    </row>
    <row r="187" spans="1:2">
      <c r="A187" s="58" t="s">
        <v>404</v>
      </c>
      <c r="B187" s="57">
        <v>1591.8</v>
      </c>
    </row>
    <row r="188" spans="1:2">
      <c r="A188" s="58" t="s">
        <v>400</v>
      </c>
      <c r="B188" s="57">
        <v>275.12</v>
      </c>
    </row>
    <row r="189" spans="1:2">
      <c r="A189" s="58" t="s">
        <v>401</v>
      </c>
      <c r="B189" s="57">
        <v>275.12</v>
      </c>
    </row>
    <row r="190" spans="1:2">
      <c r="A190" s="58" t="s">
        <v>402</v>
      </c>
      <c r="B190" s="57">
        <v>275.12</v>
      </c>
    </row>
  </sheetData>
  <mergeCells count="1">
    <mergeCell ref="A6:J6"/>
  </mergeCells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>
  <dimension ref="A1:N101"/>
  <sheetViews>
    <sheetView workbookViewId="0">
      <selection activeCell="B8" sqref="B8"/>
    </sheetView>
  </sheetViews>
  <sheetFormatPr defaultRowHeight="15"/>
  <cols>
    <col min="1" max="1" width="35.7109375" style="1" customWidth="1"/>
    <col min="2" max="2" width="19.7109375" style="1" customWidth="1"/>
    <col min="3" max="3" width="9.140625" style="1"/>
    <col min="4" max="4" width="10.140625" style="1" bestFit="1" customWidth="1"/>
    <col min="5" max="5" width="9.140625" style="1"/>
    <col min="6" max="6" width="31.140625" style="1" customWidth="1"/>
    <col min="7" max="7" width="14.7109375" style="1" customWidth="1"/>
    <col min="8" max="10" width="9.140625" style="1"/>
    <col min="11" max="11" width="32" style="1" bestFit="1" customWidth="1"/>
    <col min="12" max="12" width="10.28515625" style="1" bestFit="1" customWidth="1"/>
    <col min="13" max="16384" width="9.140625" style="1"/>
  </cols>
  <sheetData>
    <row r="1" spans="1:14" ht="18.75">
      <c r="A1" s="2" t="s">
        <v>0</v>
      </c>
      <c r="N1" s="48"/>
    </row>
    <row r="2" spans="1:14">
      <c r="A2" s="4" t="s">
        <v>1</v>
      </c>
      <c r="D2" s="3"/>
      <c r="E2" s="3"/>
    </row>
    <row r="3" spans="1:14">
      <c r="A3" s="3"/>
      <c r="C3" s="4"/>
      <c r="D3" s="3"/>
      <c r="E3" s="3"/>
    </row>
    <row r="4" spans="1:14">
      <c r="A4" s="12"/>
      <c r="C4" s="13"/>
      <c r="D4" s="12"/>
      <c r="E4" s="12"/>
    </row>
    <row r="5" spans="1:14">
      <c r="A5" s="15" t="s">
        <v>623</v>
      </c>
      <c r="B5" s="14"/>
      <c r="C5" s="14"/>
      <c r="D5" s="14"/>
      <c r="E5" s="14"/>
      <c r="F5" s="14"/>
      <c r="G5" s="14"/>
      <c r="H5" s="14"/>
      <c r="I5" s="14"/>
      <c r="J5" s="14"/>
      <c r="K5" s="14"/>
    </row>
    <row r="6" spans="1:14" ht="42" customHeight="1">
      <c r="A6" s="86" t="s">
        <v>622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</row>
    <row r="7" spans="1:14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</row>
    <row r="8" spans="1:14">
      <c r="A8" s="15"/>
      <c r="B8" s="36"/>
      <c r="C8" s="14"/>
      <c r="D8" s="14"/>
      <c r="E8" s="14"/>
      <c r="F8" s="15"/>
      <c r="G8" s="36"/>
      <c r="H8" s="14"/>
      <c r="I8" s="14"/>
      <c r="J8" s="14"/>
      <c r="K8" s="15"/>
      <c r="L8" s="36"/>
    </row>
    <row r="9" spans="1:14">
      <c r="A9" s="32" t="s">
        <v>371</v>
      </c>
      <c r="B9" s="32" t="s">
        <v>116</v>
      </c>
      <c r="F9" s="32" t="s">
        <v>371</v>
      </c>
      <c r="G9" s="32" t="s">
        <v>117</v>
      </c>
      <c r="K9" s="32" t="s">
        <v>371</v>
      </c>
      <c r="L9" s="32" t="s">
        <v>119</v>
      </c>
    </row>
    <row r="10" spans="1:14">
      <c r="A10" s="58" t="s">
        <v>196</v>
      </c>
      <c r="B10" s="57">
        <v>654939.21</v>
      </c>
      <c r="C10" s="65"/>
      <c r="D10" s="66"/>
      <c r="F10" s="58" t="s">
        <v>196</v>
      </c>
      <c r="G10" s="57">
        <v>364920.83</v>
      </c>
      <c r="K10" s="58" t="s">
        <v>196</v>
      </c>
      <c r="L10" s="57">
        <v>10250.65</v>
      </c>
    </row>
    <row r="11" spans="1:14">
      <c r="A11" s="14" t="s">
        <v>278</v>
      </c>
      <c r="B11" s="57">
        <v>-19796.54</v>
      </c>
      <c r="F11" s="58" t="s">
        <v>278</v>
      </c>
      <c r="G11" s="57">
        <v>-11496.93</v>
      </c>
      <c r="K11" s="58" t="s">
        <v>278</v>
      </c>
      <c r="L11" s="57">
        <v>-323.64999999999998</v>
      </c>
    </row>
    <row r="12" spans="1:14">
      <c r="A12" s="63" t="s">
        <v>296</v>
      </c>
      <c r="B12" s="57">
        <v>-2165.25</v>
      </c>
      <c r="F12" s="58" t="s">
        <v>296</v>
      </c>
      <c r="G12" s="57">
        <v>-1257.48</v>
      </c>
      <c r="K12" s="58" t="s">
        <v>296</v>
      </c>
      <c r="L12" s="57">
        <v>-35.4</v>
      </c>
    </row>
    <row r="13" spans="1:14">
      <c r="A13" s="58" t="s">
        <v>276</v>
      </c>
      <c r="B13" s="57">
        <v>-2165.25</v>
      </c>
      <c r="F13" s="63" t="s">
        <v>276</v>
      </c>
      <c r="G13" s="57">
        <v>-1257.48</v>
      </c>
      <c r="K13" s="63" t="s">
        <v>276</v>
      </c>
      <c r="L13" s="57">
        <v>-35.4</v>
      </c>
    </row>
    <row r="14" spans="1:14">
      <c r="A14" s="58" t="s">
        <v>283</v>
      </c>
      <c r="B14" s="57">
        <v>-19796.54</v>
      </c>
      <c r="D14" s="44"/>
      <c r="F14" s="63" t="s">
        <v>283</v>
      </c>
      <c r="G14" s="57">
        <v>-11496.93</v>
      </c>
      <c r="K14" s="63" t="s">
        <v>283</v>
      </c>
      <c r="L14" s="57">
        <v>-323.64999999999998</v>
      </c>
    </row>
    <row r="15" spans="1:14">
      <c r="A15" s="58" t="s">
        <v>186</v>
      </c>
      <c r="B15" s="57">
        <v>-19796.54</v>
      </c>
      <c r="F15" s="58" t="s">
        <v>186</v>
      </c>
      <c r="G15" s="57">
        <v>-11496.93</v>
      </c>
      <c r="K15" s="58" t="s">
        <v>186</v>
      </c>
      <c r="L15" s="57">
        <v>-323.64999999999998</v>
      </c>
    </row>
    <row r="16" spans="1:14">
      <c r="A16" s="58" t="s">
        <v>172</v>
      </c>
      <c r="B16" s="57">
        <v>-2165.25</v>
      </c>
      <c r="F16" s="58" t="s">
        <v>172</v>
      </c>
      <c r="G16" s="57">
        <v>-1257.48</v>
      </c>
      <c r="K16" s="58" t="s">
        <v>172</v>
      </c>
      <c r="L16" s="57">
        <v>-35.4</v>
      </c>
    </row>
    <row r="17" spans="1:12">
      <c r="A17" s="58" t="s">
        <v>199</v>
      </c>
      <c r="B17" s="57">
        <v>-2165.25</v>
      </c>
      <c r="F17" s="58" t="s">
        <v>199</v>
      </c>
      <c r="G17" s="57">
        <v>-1257.48</v>
      </c>
      <c r="K17" s="58" t="s">
        <v>199</v>
      </c>
      <c r="L17" s="57">
        <v>-35.4</v>
      </c>
    </row>
    <row r="18" spans="1:12">
      <c r="A18" s="58" t="s">
        <v>185</v>
      </c>
      <c r="B18" s="57">
        <v>-2165.25</v>
      </c>
      <c r="F18" s="58" t="s">
        <v>185</v>
      </c>
      <c r="G18" s="57">
        <v>-1257.48</v>
      </c>
      <c r="K18" s="58" t="s">
        <v>185</v>
      </c>
      <c r="L18" s="57">
        <v>-35.4</v>
      </c>
    </row>
    <row r="19" spans="1:12">
      <c r="A19" s="58" t="s">
        <v>106</v>
      </c>
      <c r="B19" s="57">
        <v>-2165.25</v>
      </c>
      <c r="F19" s="58" t="s">
        <v>106</v>
      </c>
      <c r="G19" s="57">
        <v>-1257.48</v>
      </c>
      <c r="K19" s="58" t="s">
        <v>106</v>
      </c>
      <c r="L19" s="57">
        <v>-35.4</v>
      </c>
    </row>
    <row r="20" spans="1:12">
      <c r="A20" s="58" t="s">
        <v>107</v>
      </c>
      <c r="B20" s="57">
        <v>-2165.25</v>
      </c>
      <c r="F20" s="58" t="s">
        <v>107</v>
      </c>
      <c r="G20" s="57">
        <v>-1257.48</v>
      </c>
      <c r="K20" s="58" t="s">
        <v>107</v>
      </c>
      <c r="L20" s="57">
        <v>-35.4</v>
      </c>
    </row>
    <row r="21" spans="1:12">
      <c r="A21" s="58" t="s">
        <v>174</v>
      </c>
      <c r="B21" s="57">
        <v>-19796.54</v>
      </c>
      <c r="F21" s="58" t="s">
        <v>174</v>
      </c>
      <c r="G21" s="57">
        <v>-11496.93</v>
      </c>
      <c r="K21" s="58" t="s">
        <v>174</v>
      </c>
      <c r="L21" s="57">
        <v>-323.64999999999998</v>
      </c>
    </row>
    <row r="22" spans="1:12">
      <c r="A22" s="58" t="s">
        <v>108</v>
      </c>
      <c r="B22" s="57">
        <v>-2165.25</v>
      </c>
      <c r="F22" s="58" t="s">
        <v>108</v>
      </c>
      <c r="G22" s="57">
        <v>-1257.48</v>
      </c>
      <c r="K22" s="58" t="s">
        <v>108</v>
      </c>
      <c r="L22" s="57">
        <v>-35.4</v>
      </c>
    </row>
    <row r="23" spans="1:12">
      <c r="A23" s="58" t="s">
        <v>138</v>
      </c>
      <c r="B23" s="57">
        <v>-1994.15</v>
      </c>
      <c r="F23" s="58" t="s">
        <v>183</v>
      </c>
      <c r="G23" s="57">
        <v>-11496.93</v>
      </c>
      <c r="K23" s="58" t="s">
        <v>183</v>
      </c>
      <c r="L23" s="57">
        <v>-323.64999999999998</v>
      </c>
    </row>
    <row r="24" spans="1:12">
      <c r="A24" s="58" t="s">
        <v>183</v>
      </c>
      <c r="B24" s="57">
        <v>-19796.54</v>
      </c>
      <c r="F24" s="58" t="s">
        <v>253</v>
      </c>
      <c r="G24" s="57">
        <v>-1257.48</v>
      </c>
      <c r="K24" s="58" t="s">
        <v>253</v>
      </c>
      <c r="L24" s="57">
        <v>-35.4</v>
      </c>
    </row>
    <row r="25" spans="1:12">
      <c r="A25" s="58" t="s">
        <v>253</v>
      </c>
      <c r="B25" s="57">
        <v>-2165.25</v>
      </c>
      <c r="F25" s="58" t="s">
        <v>377</v>
      </c>
      <c r="G25" s="57">
        <v>-1257.48</v>
      </c>
      <c r="K25" s="58" t="s">
        <v>377</v>
      </c>
      <c r="L25" s="57">
        <v>-35.4</v>
      </c>
    </row>
    <row r="26" spans="1:12">
      <c r="A26" s="58" t="s">
        <v>133</v>
      </c>
      <c r="B26" s="57">
        <v>-1095.46</v>
      </c>
      <c r="F26" s="58" t="s">
        <v>432</v>
      </c>
      <c r="G26" s="57">
        <v>-1257.48</v>
      </c>
      <c r="K26" s="58" t="s">
        <v>432</v>
      </c>
      <c r="L26" s="57">
        <v>-35.4</v>
      </c>
    </row>
    <row r="27" spans="1:12">
      <c r="A27" s="58" t="s">
        <v>377</v>
      </c>
      <c r="B27" s="57">
        <v>-2165.25</v>
      </c>
      <c r="F27" s="58" t="s">
        <v>293</v>
      </c>
      <c r="G27" s="57">
        <v>-1257.48</v>
      </c>
      <c r="K27" s="58" t="s">
        <v>293</v>
      </c>
      <c r="L27" s="57">
        <v>-35.4</v>
      </c>
    </row>
    <row r="28" spans="1:12">
      <c r="A28" s="58" t="s">
        <v>135</v>
      </c>
      <c r="B28" s="57">
        <v>-1095.46</v>
      </c>
      <c r="F28" s="58" t="s">
        <v>109</v>
      </c>
      <c r="G28" s="57">
        <v>-1257.48</v>
      </c>
      <c r="K28" s="58" t="s">
        <v>109</v>
      </c>
      <c r="L28" s="57">
        <v>-35.4</v>
      </c>
    </row>
    <row r="29" spans="1:12">
      <c r="A29" s="58" t="s">
        <v>432</v>
      </c>
      <c r="B29" s="57">
        <v>-2165.25</v>
      </c>
      <c r="F29" s="58" t="s">
        <v>110</v>
      </c>
      <c r="G29" s="57">
        <v>-1257.48</v>
      </c>
      <c r="K29" s="58" t="s">
        <v>110</v>
      </c>
      <c r="L29" s="57">
        <v>-35.4</v>
      </c>
    </row>
    <row r="30" spans="1:12">
      <c r="A30" s="58" t="s">
        <v>293</v>
      </c>
      <c r="B30" s="57">
        <v>-2165.25</v>
      </c>
      <c r="F30" s="58" t="s">
        <v>177</v>
      </c>
      <c r="G30" s="57">
        <v>-1257.48</v>
      </c>
      <c r="K30" s="58" t="s">
        <v>177</v>
      </c>
      <c r="L30" s="57">
        <v>-35.4</v>
      </c>
    </row>
    <row r="31" spans="1:12">
      <c r="A31" s="58" t="s">
        <v>109</v>
      </c>
      <c r="B31" s="57">
        <v>-2165.25</v>
      </c>
      <c r="F31" s="58" t="s">
        <v>176</v>
      </c>
      <c r="G31" s="57">
        <v>-11496.93</v>
      </c>
      <c r="K31" s="58" t="s">
        <v>176</v>
      </c>
      <c r="L31" s="57">
        <v>-323.64999999999998</v>
      </c>
    </row>
    <row r="32" spans="1:12">
      <c r="A32" s="58" t="s">
        <v>110</v>
      </c>
      <c r="B32" s="57">
        <v>-2165.25</v>
      </c>
      <c r="F32" s="58" t="s">
        <v>111</v>
      </c>
      <c r="G32" s="57">
        <v>-1257.48</v>
      </c>
      <c r="K32" s="58" t="s">
        <v>111</v>
      </c>
      <c r="L32" s="57">
        <v>-35.4</v>
      </c>
    </row>
    <row r="33" spans="1:12">
      <c r="A33" s="58" t="s">
        <v>177</v>
      </c>
      <c r="B33" s="57">
        <v>-2165.25</v>
      </c>
      <c r="F33" s="58" t="s">
        <v>112</v>
      </c>
      <c r="G33" s="57">
        <v>-1257.48</v>
      </c>
      <c r="K33" s="58" t="s">
        <v>112</v>
      </c>
      <c r="L33" s="57">
        <v>-35.4</v>
      </c>
    </row>
    <row r="34" spans="1:12">
      <c r="A34" s="58" t="s">
        <v>176</v>
      </c>
      <c r="B34" s="57">
        <v>-19796.54</v>
      </c>
      <c r="F34" s="58" t="s">
        <v>113</v>
      </c>
      <c r="G34" s="57">
        <v>-1257.48</v>
      </c>
      <c r="K34" s="58" t="s">
        <v>113</v>
      </c>
      <c r="L34" s="57">
        <v>-35.4</v>
      </c>
    </row>
    <row r="35" spans="1:12">
      <c r="A35" s="58" t="s">
        <v>111</v>
      </c>
      <c r="B35" s="57">
        <v>-2165.25</v>
      </c>
      <c r="F35" s="58" t="s">
        <v>378</v>
      </c>
      <c r="G35" s="57">
        <v>-1257.48</v>
      </c>
      <c r="K35" s="58" t="s">
        <v>378</v>
      </c>
      <c r="L35" s="57">
        <v>-35.4</v>
      </c>
    </row>
    <row r="36" spans="1:12">
      <c r="A36" s="58" t="s">
        <v>112</v>
      </c>
      <c r="B36" s="57">
        <v>-2165.25</v>
      </c>
      <c r="F36" s="58" t="s">
        <v>379</v>
      </c>
      <c r="G36" s="57">
        <v>-1257.48</v>
      </c>
      <c r="K36" s="58" t="s">
        <v>379</v>
      </c>
      <c r="L36" s="57">
        <v>-35.4</v>
      </c>
    </row>
    <row r="37" spans="1:12">
      <c r="A37" s="58" t="s">
        <v>113</v>
      </c>
      <c r="B37" s="57">
        <v>-2165.25</v>
      </c>
      <c r="F37" s="58" t="s">
        <v>380</v>
      </c>
      <c r="G37" s="57">
        <v>-1257.48</v>
      </c>
      <c r="K37" s="58" t="s">
        <v>380</v>
      </c>
      <c r="L37" s="57">
        <v>-35.4</v>
      </c>
    </row>
    <row r="38" spans="1:12">
      <c r="A38" s="58" t="s">
        <v>378</v>
      </c>
      <c r="B38" s="57">
        <v>-2165.25</v>
      </c>
      <c r="F38" s="58" t="s">
        <v>381</v>
      </c>
      <c r="G38" s="57">
        <v>-1257.48</v>
      </c>
      <c r="K38" s="58" t="s">
        <v>381</v>
      </c>
      <c r="L38" s="57">
        <v>-35.4</v>
      </c>
    </row>
    <row r="39" spans="1:12">
      <c r="A39" s="58" t="s">
        <v>379</v>
      </c>
      <c r="B39" s="57">
        <v>-2165.25</v>
      </c>
      <c r="F39" s="58" t="s">
        <v>382</v>
      </c>
      <c r="G39" s="57">
        <v>-1257.48</v>
      </c>
      <c r="K39" s="58" t="s">
        <v>382</v>
      </c>
      <c r="L39" s="57">
        <v>-35.4</v>
      </c>
    </row>
    <row r="40" spans="1:12">
      <c r="A40" s="58" t="s">
        <v>380</v>
      </c>
      <c r="B40" s="57">
        <v>-2165.25</v>
      </c>
      <c r="F40" s="58" t="s">
        <v>298</v>
      </c>
      <c r="G40" s="57">
        <v>-1257.48</v>
      </c>
      <c r="K40" s="58" t="s">
        <v>298</v>
      </c>
      <c r="L40" s="57">
        <v>-35.4</v>
      </c>
    </row>
    <row r="41" spans="1:12">
      <c r="A41" s="58" t="s">
        <v>381</v>
      </c>
      <c r="B41" s="57">
        <v>-2165.25</v>
      </c>
      <c r="F41" s="58" t="s">
        <v>288</v>
      </c>
      <c r="G41" s="57">
        <v>-1257.48</v>
      </c>
      <c r="K41" s="58" t="s">
        <v>288</v>
      </c>
      <c r="L41" s="57">
        <v>-35.4</v>
      </c>
    </row>
    <row r="42" spans="1:12">
      <c r="A42" s="58" t="s">
        <v>382</v>
      </c>
      <c r="B42" s="57">
        <v>-2165.25</v>
      </c>
      <c r="F42" s="58" t="s">
        <v>273</v>
      </c>
      <c r="G42" s="57">
        <v>-1257.48</v>
      </c>
      <c r="K42" s="58" t="s">
        <v>273</v>
      </c>
      <c r="L42" s="57">
        <v>-35.4</v>
      </c>
    </row>
    <row r="43" spans="1:12">
      <c r="A43" s="58" t="s">
        <v>298</v>
      </c>
      <c r="B43" s="57">
        <v>-2165.25</v>
      </c>
      <c r="F43" s="58" t="s">
        <v>268</v>
      </c>
      <c r="G43" s="57">
        <v>-1257.48</v>
      </c>
      <c r="K43" s="58" t="s">
        <v>268</v>
      </c>
      <c r="L43" s="57">
        <v>-35.4</v>
      </c>
    </row>
    <row r="44" spans="1:12">
      <c r="A44" s="58" t="s">
        <v>288</v>
      </c>
      <c r="B44" s="57">
        <v>-2165.25</v>
      </c>
      <c r="F44" s="58" t="s">
        <v>300</v>
      </c>
      <c r="G44" s="57">
        <v>-1257.48</v>
      </c>
      <c r="K44" s="58" t="s">
        <v>300</v>
      </c>
      <c r="L44" s="57">
        <v>-35.4</v>
      </c>
    </row>
    <row r="45" spans="1:12">
      <c r="A45" s="58" t="s">
        <v>273</v>
      </c>
      <c r="B45" s="57">
        <v>-2165.25</v>
      </c>
      <c r="F45" s="58" t="s">
        <v>279</v>
      </c>
      <c r="G45" s="57">
        <v>-1257.48</v>
      </c>
      <c r="K45" s="58" t="s">
        <v>279</v>
      </c>
      <c r="L45" s="57">
        <v>-35.4</v>
      </c>
    </row>
    <row r="46" spans="1:12">
      <c r="A46" s="58" t="s">
        <v>268</v>
      </c>
      <c r="B46" s="57">
        <v>-2165.25</v>
      </c>
      <c r="F46" s="58" t="s">
        <v>270</v>
      </c>
      <c r="G46" s="57">
        <v>-1257.48</v>
      </c>
      <c r="K46" s="58" t="s">
        <v>270</v>
      </c>
      <c r="L46" s="57">
        <v>-35.4</v>
      </c>
    </row>
    <row r="47" spans="1:12">
      <c r="A47" s="58" t="s">
        <v>300</v>
      </c>
      <c r="B47" s="57">
        <v>-2165.25</v>
      </c>
      <c r="F47" s="58" t="s">
        <v>190</v>
      </c>
      <c r="G47" s="57">
        <v>-1257.48</v>
      </c>
      <c r="K47" s="58" t="s">
        <v>190</v>
      </c>
      <c r="L47" s="57">
        <v>-35.4</v>
      </c>
    </row>
    <row r="48" spans="1:12">
      <c r="A48" s="58" t="s">
        <v>279</v>
      </c>
      <c r="B48" s="57">
        <v>-2165.25</v>
      </c>
      <c r="F48" s="58" t="s">
        <v>271</v>
      </c>
      <c r="G48" s="57">
        <v>-1257.48</v>
      </c>
      <c r="K48" s="58" t="s">
        <v>271</v>
      </c>
      <c r="L48" s="57">
        <v>-35.4</v>
      </c>
    </row>
    <row r="49" spans="1:12">
      <c r="A49" s="58" t="s">
        <v>270</v>
      </c>
      <c r="B49" s="57">
        <v>-2165.25</v>
      </c>
      <c r="F49" s="58" t="s">
        <v>312</v>
      </c>
      <c r="G49" s="57">
        <v>-11496.93</v>
      </c>
      <c r="K49" s="58" t="s">
        <v>312</v>
      </c>
      <c r="L49" s="57">
        <v>-323.64999999999998</v>
      </c>
    </row>
    <row r="50" spans="1:12">
      <c r="A50" s="58" t="s">
        <v>190</v>
      </c>
      <c r="B50" s="57">
        <v>-2165.25</v>
      </c>
      <c r="F50" s="58" t="s">
        <v>267</v>
      </c>
      <c r="G50" s="57">
        <v>-1257.48</v>
      </c>
      <c r="K50" s="58" t="s">
        <v>267</v>
      </c>
      <c r="L50" s="57">
        <v>-35.4</v>
      </c>
    </row>
    <row r="51" spans="1:12">
      <c r="A51" s="58" t="s">
        <v>271</v>
      </c>
      <c r="B51" s="57">
        <v>-2165.25</v>
      </c>
      <c r="F51" s="58" t="s">
        <v>313</v>
      </c>
      <c r="G51" s="57">
        <v>-11496.93</v>
      </c>
      <c r="K51" s="58" t="s">
        <v>313</v>
      </c>
      <c r="L51" s="57">
        <v>-323.64999999999998</v>
      </c>
    </row>
    <row r="52" spans="1:12">
      <c r="A52" s="58" t="s">
        <v>312</v>
      </c>
      <c r="B52" s="57">
        <v>-19796.54</v>
      </c>
      <c r="F52" s="58" t="s">
        <v>261</v>
      </c>
      <c r="G52" s="57">
        <v>-1257.48</v>
      </c>
      <c r="K52" s="58" t="s">
        <v>261</v>
      </c>
      <c r="L52" s="57">
        <v>-35.4</v>
      </c>
    </row>
    <row r="53" spans="1:12">
      <c r="A53" s="58" t="s">
        <v>267</v>
      </c>
      <c r="B53" s="57">
        <v>-2165.25</v>
      </c>
      <c r="F53" s="58" t="s">
        <v>262</v>
      </c>
      <c r="G53" s="57">
        <v>-1257.48</v>
      </c>
      <c r="K53" s="58" t="s">
        <v>262</v>
      </c>
      <c r="L53" s="57">
        <v>-35.4</v>
      </c>
    </row>
    <row r="54" spans="1:12">
      <c r="A54" s="58" t="s">
        <v>313</v>
      </c>
      <c r="B54" s="57">
        <v>-19796.54</v>
      </c>
      <c r="F54" s="58" t="s">
        <v>383</v>
      </c>
      <c r="G54" s="57">
        <v>-1257.48</v>
      </c>
      <c r="K54" s="58" t="s">
        <v>383</v>
      </c>
      <c r="L54" s="57">
        <v>-35.4</v>
      </c>
    </row>
    <row r="55" spans="1:12">
      <c r="A55" s="58" t="s">
        <v>261</v>
      </c>
      <c r="B55" s="57">
        <v>-2165.25</v>
      </c>
      <c r="F55" s="58" t="s">
        <v>384</v>
      </c>
      <c r="G55" s="57">
        <v>-1257.48</v>
      </c>
      <c r="K55" s="58" t="s">
        <v>384</v>
      </c>
      <c r="L55" s="57">
        <v>-35.4</v>
      </c>
    </row>
    <row r="56" spans="1:12">
      <c r="A56" s="58" t="s">
        <v>262</v>
      </c>
      <c r="B56" s="57">
        <v>-2165.25</v>
      </c>
      <c r="F56" s="58" t="s">
        <v>386</v>
      </c>
      <c r="G56" s="57">
        <v>-1257.48</v>
      </c>
      <c r="K56" s="58" t="s">
        <v>386</v>
      </c>
      <c r="L56" s="57">
        <v>-35.4</v>
      </c>
    </row>
    <row r="57" spans="1:12">
      <c r="A57" s="58" t="s">
        <v>383</v>
      </c>
      <c r="B57" s="57">
        <v>-2165.25</v>
      </c>
      <c r="F57" s="58" t="s">
        <v>388</v>
      </c>
      <c r="G57" s="57">
        <v>-1257.48</v>
      </c>
      <c r="K57" s="58" t="s">
        <v>388</v>
      </c>
      <c r="L57" s="57">
        <v>-35.4</v>
      </c>
    </row>
    <row r="58" spans="1:12">
      <c r="A58" s="58" t="s">
        <v>384</v>
      </c>
      <c r="B58" s="57">
        <v>-2165.25</v>
      </c>
      <c r="F58" s="58" t="s">
        <v>389</v>
      </c>
      <c r="G58" s="57">
        <v>-1257.48</v>
      </c>
      <c r="K58" s="58" t="s">
        <v>389</v>
      </c>
      <c r="L58" s="57">
        <v>-35.4</v>
      </c>
    </row>
    <row r="59" spans="1:12">
      <c r="A59" s="58" t="s">
        <v>386</v>
      </c>
      <c r="B59" s="57">
        <v>-2165.25</v>
      </c>
      <c r="F59" s="58" t="s">
        <v>390</v>
      </c>
      <c r="G59" s="57">
        <v>-1257.48</v>
      </c>
      <c r="K59" s="58" t="s">
        <v>390</v>
      </c>
      <c r="L59" s="57">
        <v>-35.4</v>
      </c>
    </row>
    <row r="60" spans="1:12">
      <c r="A60" s="58" t="s">
        <v>388</v>
      </c>
      <c r="B60" s="57">
        <v>-2165.25</v>
      </c>
      <c r="F60" s="58" t="s">
        <v>216</v>
      </c>
      <c r="G60" s="57">
        <v>-11496.93</v>
      </c>
      <c r="K60" s="58" t="s">
        <v>216</v>
      </c>
      <c r="L60" s="57">
        <v>-323.64999999999998</v>
      </c>
    </row>
    <row r="61" spans="1:12">
      <c r="A61" s="58" t="s">
        <v>389</v>
      </c>
      <c r="B61" s="57">
        <v>-2165.25</v>
      </c>
      <c r="F61" s="58" t="s">
        <v>391</v>
      </c>
      <c r="G61" s="57">
        <v>-1257.48</v>
      </c>
      <c r="K61" s="58" t="s">
        <v>391</v>
      </c>
      <c r="L61" s="57">
        <v>-35.4</v>
      </c>
    </row>
    <row r="62" spans="1:12">
      <c r="A62" s="58" t="s">
        <v>390</v>
      </c>
      <c r="B62" s="57">
        <v>-2165.25</v>
      </c>
      <c r="F62" s="58" t="s">
        <v>202</v>
      </c>
      <c r="G62" s="57">
        <v>-11496.93</v>
      </c>
      <c r="K62" s="58" t="s">
        <v>202</v>
      </c>
      <c r="L62" s="57">
        <v>-323.64999999999998</v>
      </c>
    </row>
    <row r="63" spans="1:12">
      <c r="A63" s="58" t="s">
        <v>216</v>
      </c>
      <c r="B63" s="57">
        <v>-19796.54</v>
      </c>
      <c r="F63" s="58" t="s">
        <v>246</v>
      </c>
      <c r="G63" s="57">
        <v>-11496.93</v>
      </c>
      <c r="K63" s="58" t="s">
        <v>246</v>
      </c>
      <c r="L63" s="57">
        <v>-323.64999999999998</v>
      </c>
    </row>
    <row r="64" spans="1:12">
      <c r="A64" s="58" t="s">
        <v>391</v>
      </c>
      <c r="B64" s="57">
        <v>-2165.25</v>
      </c>
      <c r="F64" s="58" t="s">
        <v>173</v>
      </c>
      <c r="G64" s="57">
        <v>-11496.93</v>
      </c>
      <c r="K64" s="58" t="s">
        <v>173</v>
      </c>
      <c r="L64" s="57">
        <v>-323.64999999999998</v>
      </c>
    </row>
    <row r="65" spans="1:12">
      <c r="A65" s="58" t="s">
        <v>202</v>
      </c>
      <c r="B65" s="57">
        <v>-19796.54</v>
      </c>
      <c r="F65" s="58" t="s">
        <v>269</v>
      </c>
      <c r="G65" s="57">
        <v>-1257.48</v>
      </c>
      <c r="K65" s="58" t="s">
        <v>269</v>
      </c>
      <c r="L65" s="57">
        <v>-35.4</v>
      </c>
    </row>
    <row r="66" spans="1:12">
      <c r="A66" s="58" t="s">
        <v>246</v>
      </c>
      <c r="B66" s="57">
        <v>-19796.54</v>
      </c>
      <c r="F66" s="58" t="s">
        <v>184</v>
      </c>
      <c r="G66" s="57">
        <v>-11496.93</v>
      </c>
      <c r="K66" s="58" t="s">
        <v>184</v>
      </c>
      <c r="L66" s="57">
        <v>-323.64999999999998</v>
      </c>
    </row>
    <row r="67" spans="1:12">
      <c r="A67" s="58" t="s">
        <v>173</v>
      </c>
      <c r="B67" s="57">
        <v>-19796.54</v>
      </c>
      <c r="F67" s="58" t="s">
        <v>303</v>
      </c>
      <c r="G67" s="57">
        <v>-1257.48</v>
      </c>
      <c r="K67" s="58" t="s">
        <v>303</v>
      </c>
      <c r="L67" s="57">
        <v>-35.4</v>
      </c>
    </row>
    <row r="68" spans="1:12">
      <c r="A68" s="58" t="s">
        <v>269</v>
      </c>
      <c r="B68" s="57">
        <v>-2165.25</v>
      </c>
      <c r="F68" s="58" t="s">
        <v>137</v>
      </c>
      <c r="G68" s="57">
        <v>-1257.48</v>
      </c>
      <c r="K68" s="58" t="s">
        <v>137</v>
      </c>
      <c r="L68" s="57">
        <v>-35.4</v>
      </c>
    </row>
    <row r="69" spans="1:12">
      <c r="A69" s="58" t="s">
        <v>184</v>
      </c>
      <c r="B69" s="57">
        <v>-19796.54</v>
      </c>
      <c r="F69" s="58" t="s">
        <v>252</v>
      </c>
      <c r="G69" s="57">
        <v>-11496.93</v>
      </c>
      <c r="K69" s="58" t="s">
        <v>252</v>
      </c>
      <c r="L69" s="57">
        <v>-323.64999999999998</v>
      </c>
    </row>
    <row r="70" spans="1:12">
      <c r="A70" s="58" t="s">
        <v>303</v>
      </c>
      <c r="B70" s="57">
        <v>-2165.25</v>
      </c>
      <c r="F70" s="58" t="s">
        <v>431</v>
      </c>
      <c r="G70" s="57">
        <v>-1257.48</v>
      </c>
      <c r="K70" s="58" t="s">
        <v>431</v>
      </c>
      <c r="L70" s="57">
        <v>-35.4</v>
      </c>
    </row>
    <row r="71" spans="1:12">
      <c r="A71" s="58" t="s">
        <v>137</v>
      </c>
      <c r="B71" s="57">
        <v>-2165.25</v>
      </c>
      <c r="F71" s="58" t="s">
        <v>392</v>
      </c>
      <c r="G71" s="57">
        <v>-1257.48</v>
      </c>
      <c r="K71" s="58" t="s">
        <v>392</v>
      </c>
      <c r="L71" s="57">
        <v>-35.4</v>
      </c>
    </row>
    <row r="72" spans="1:12">
      <c r="A72" s="58" t="s">
        <v>118</v>
      </c>
      <c r="B72" s="57">
        <v>-9944.44</v>
      </c>
      <c r="F72" s="58" t="s">
        <v>319</v>
      </c>
      <c r="G72" s="57">
        <v>-791.57</v>
      </c>
      <c r="K72" s="58" t="s">
        <v>405</v>
      </c>
      <c r="L72" s="57">
        <v>-323.64999999999998</v>
      </c>
    </row>
    <row r="73" spans="1:12">
      <c r="A73" s="58" t="s">
        <v>252</v>
      </c>
      <c r="B73" s="57">
        <v>-19796.54</v>
      </c>
      <c r="F73" s="58" t="s">
        <v>405</v>
      </c>
      <c r="G73" s="57">
        <v>-11496.93</v>
      </c>
      <c r="K73" s="58" t="s">
        <v>403</v>
      </c>
      <c r="L73" s="57">
        <v>-323.64999999999998</v>
      </c>
    </row>
    <row r="74" spans="1:12">
      <c r="A74" s="58" t="s">
        <v>431</v>
      </c>
      <c r="B74" s="57">
        <v>-2165.25</v>
      </c>
      <c r="F74" s="58" t="s">
        <v>403</v>
      </c>
      <c r="G74" s="57">
        <v>-11496.93</v>
      </c>
      <c r="K74" s="58" t="s">
        <v>188</v>
      </c>
      <c r="L74" s="57">
        <v>-323.64999999999998</v>
      </c>
    </row>
    <row r="75" spans="1:12">
      <c r="A75" s="58" t="s">
        <v>392</v>
      </c>
      <c r="B75" s="57">
        <v>-2165.25</v>
      </c>
      <c r="F75" s="58" t="s">
        <v>188</v>
      </c>
      <c r="G75" s="57">
        <v>-11496.93</v>
      </c>
      <c r="K75" s="58" t="s">
        <v>175</v>
      </c>
      <c r="L75" s="57">
        <v>-323.64999999999998</v>
      </c>
    </row>
    <row r="76" spans="1:12">
      <c r="A76" s="58" t="s">
        <v>319</v>
      </c>
      <c r="B76" s="57">
        <v>-13816.02</v>
      </c>
      <c r="F76" s="58" t="s">
        <v>175</v>
      </c>
      <c r="G76" s="57">
        <v>-11496.93</v>
      </c>
      <c r="K76" s="58" t="s">
        <v>289</v>
      </c>
      <c r="L76" s="57">
        <v>-35.4</v>
      </c>
    </row>
    <row r="77" spans="1:12">
      <c r="A77" s="58" t="s">
        <v>405</v>
      </c>
      <c r="B77" s="57">
        <v>-19796.54</v>
      </c>
      <c r="F77" s="58" t="s">
        <v>289</v>
      </c>
      <c r="G77" s="57">
        <v>-1257.48</v>
      </c>
      <c r="K77" s="58" t="s">
        <v>203</v>
      </c>
      <c r="L77" s="57">
        <v>-323.64999999999998</v>
      </c>
    </row>
    <row r="78" spans="1:12">
      <c r="A78" s="58" t="s">
        <v>403</v>
      </c>
      <c r="B78" s="57">
        <v>-19796.54</v>
      </c>
      <c r="F78" s="58" t="s">
        <v>203</v>
      </c>
      <c r="G78" s="57">
        <v>-11496.93</v>
      </c>
      <c r="K78" s="58" t="s">
        <v>285</v>
      </c>
      <c r="L78" s="57">
        <v>-35.4</v>
      </c>
    </row>
    <row r="79" spans="1:12">
      <c r="A79" s="58" t="s">
        <v>188</v>
      </c>
      <c r="B79" s="57">
        <v>-19796.54</v>
      </c>
      <c r="F79" s="58" t="s">
        <v>285</v>
      </c>
      <c r="G79" s="57">
        <v>-1257.48</v>
      </c>
      <c r="K79" s="58" t="s">
        <v>169</v>
      </c>
      <c r="L79" s="57">
        <v>-323.64999999999998</v>
      </c>
    </row>
    <row r="80" spans="1:12">
      <c r="A80" s="58" t="s">
        <v>175</v>
      </c>
      <c r="B80" s="57">
        <v>-19796.54</v>
      </c>
      <c r="F80" s="58" t="s">
        <v>169</v>
      </c>
      <c r="G80" s="57">
        <v>-11496.93</v>
      </c>
      <c r="K80" s="58" t="s">
        <v>157</v>
      </c>
      <c r="L80" s="57">
        <v>-35.4</v>
      </c>
    </row>
    <row r="81" spans="1:12">
      <c r="A81" s="58" t="s">
        <v>289</v>
      </c>
      <c r="B81" s="57">
        <v>-2165.25</v>
      </c>
      <c r="F81" s="58" t="s">
        <v>157</v>
      </c>
      <c r="G81" s="57">
        <v>-1257.48</v>
      </c>
      <c r="K81" s="58" t="s">
        <v>286</v>
      </c>
      <c r="L81" s="57">
        <v>-323.64999999999998</v>
      </c>
    </row>
    <row r="82" spans="1:12">
      <c r="A82" s="58" t="s">
        <v>203</v>
      </c>
      <c r="B82" s="57">
        <v>-19796.54</v>
      </c>
      <c r="F82" s="58" t="s">
        <v>286</v>
      </c>
      <c r="G82" s="57">
        <v>-11496.93</v>
      </c>
      <c r="K82" s="58" t="s">
        <v>275</v>
      </c>
      <c r="L82" s="57">
        <v>-323.64999999999998</v>
      </c>
    </row>
    <row r="83" spans="1:12">
      <c r="A83" s="58" t="s">
        <v>285</v>
      </c>
      <c r="B83" s="57">
        <v>-2165.25</v>
      </c>
      <c r="F83" s="58" t="s">
        <v>275</v>
      </c>
      <c r="G83" s="57">
        <v>-11496.93</v>
      </c>
      <c r="K83" s="58" t="s">
        <v>284</v>
      </c>
      <c r="L83" s="57">
        <v>-323.64999999999998</v>
      </c>
    </row>
    <row r="84" spans="1:12">
      <c r="A84" s="58" t="s">
        <v>169</v>
      </c>
      <c r="B84" s="57">
        <v>-19796.54</v>
      </c>
      <c r="F84" s="58" t="s">
        <v>284</v>
      </c>
      <c r="G84" s="57">
        <v>-11496.93</v>
      </c>
      <c r="K84" s="58" t="s">
        <v>212</v>
      </c>
      <c r="L84" s="57">
        <v>-35.4</v>
      </c>
    </row>
    <row r="85" spans="1:12">
      <c r="A85" s="58" t="s">
        <v>157</v>
      </c>
      <c r="B85" s="57">
        <v>-2165.25</v>
      </c>
      <c r="F85" s="58" t="s">
        <v>212</v>
      </c>
      <c r="G85" s="57">
        <v>-1257.48</v>
      </c>
      <c r="K85" s="58" t="s">
        <v>393</v>
      </c>
      <c r="L85" s="57">
        <v>-35.4</v>
      </c>
    </row>
    <row r="86" spans="1:12">
      <c r="A86" s="58" t="s">
        <v>286</v>
      </c>
      <c r="B86" s="57">
        <v>-19796.54</v>
      </c>
      <c r="F86" s="58" t="s">
        <v>393</v>
      </c>
      <c r="G86" s="57">
        <v>-1257.48</v>
      </c>
      <c r="K86" s="58" t="s">
        <v>324</v>
      </c>
      <c r="L86" s="57">
        <v>-323.64999999999998</v>
      </c>
    </row>
    <row r="87" spans="1:12">
      <c r="A87" s="58" t="s">
        <v>275</v>
      </c>
      <c r="B87" s="57">
        <v>-19796.54</v>
      </c>
      <c r="F87" s="58" t="s">
        <v>324</v>
      </c>
      <c r="G87" s="57">
        <v>-11496.93</v>
      </c>
      <c r="K87" s="58" t="s">
        <v>394</v>
      </c>
      <c r="L87" s="57">
        <v>-35.4</v>
      </c>
    </row>
    <row r="88" spans="1:12">
      <c r="A88" s="58" t="s">
        <v>284</v>
      </c>
      <c r="B88" s="57">
        <v>-19796.54</v>
      </c>
      <c r="F88" s="58" t="s">
        <v>394</v>
      </c>
      <c r="G88" s="57">
        <v>-1257.48</v>
      </c>
      <c r="K88" s="58" t="s">
        <v>395</v>
      </c>
      <c r="L88" s="57">
        <v>-35.4</v>
      </c>
    </row>
    <row r="89" spans="1:12">
      <c r="A89" s="58" t="s">
        <v>212</v>
      </c>
      <c r="B89" s="57">
        <v>-2165.25</v>
      </c>
      <c r="F89" s="58" t="s">
        <v>395</v>
      </c>
      <c r="G89" s="57">
        <v>-1257.48</v>
      </c>
      <c r="K89" s="58" t="s">
        <v>396</v>
      </c>
      <c r="L89" s="57">
        <v>-35.4</v>
      </c>
    </row>
    <row r="90" spans="1:12">
      <c r="A90" s="58" t="s">
        <v>393</v>
      </c>
      <c r="B90" s="57">
        <v>-2165.25</v>
      </c>
      <c r="F90" s="58" t="s">
        <v>396</v>
      </c>
      <c r="G90" s="57">
        <v>-1257.48</v>
      </c>
      <c r="K90" s="58" t="s">
        <v>397</v>
      </c>
      <c r="L90" s="57">
        <v>-35.4</v>
      </c>
    </row>
    <row r="91" spans="1:12">
      <c r="A91" s="58" t="s">
        <v>324</v>
      </c>
      <c r="B91" s="57">
        <v>-19796.54</v>
      </c>
      <c r="F91" s="58" t="s">
        <v>397</v>
      </c>
      <c r="G91" s="57">
        <v>-1257.48</v>
      </c>
      <c r="K91" s="58" t="s">
        <v>398</v>
      </c>
      <c r="L91" s="57">
        <v>-35.4</v>
      </c>
    </row>
    <row r="92" spans="1:12">
      <c r="A92" s="58" t="s">
        <v>394</v>
      </c>
      <c r="B92" s="57">
        <v>-2165.25</v>
      </c>
      <c r="F92" s="58" t="s">
        <v>398</v>
      </c>
      <c r="G92" s="57">
        <v>-1257.48</v>
      </c>
      <c r="K92" s="58" t="s">
        <v>399</v>
      </c>
      <c r="L92" s="57">
        <v>-35.4</v>
      </c>
    </row>
    <row r="93" spans="1:12">
      <c r="A93" s="58" t="s">
        <v>395</v>
      </c>
      <c r="B93" s="57">
        <v>-2165.25</v>
      </c>
      <c r="F93" s="58" t="s">
        <v>399</v>
      </c>
      <c r="G93" s="57">
        <v>-1257.48</v>
      </c>
      <c r="K93" s="58" t="s">
        <v>404</v>
      </c>
      <c r="L93" s="57">
        <v>-323.64999999999998</v>
      </c>
    </row>
    <row r="94" spans="1:12">
      <c r="A94" s="58" t="s">
        <v>396</v>
      </c>
      <c r="B94" s="57">
        <v>-2165.25</v>
      </c>
      <c r="F94" s="58" t="s">
        <v>404</v>
      </c>
      <c r="G94" s="57">
        <v>-11496.93</v>
      </c>
      <c r="K94" s="58" t="s">
        <v>400</v>
      </c>
      <c r="L94" s="57">
        <v>-35.4</v>
      </c>
    </row>
    <row r="95" spans="1:12">
      <c r="A95" s="58" t="s">
        <v>397</v>
      </c>
      <c r="B95" s="57">
        <v>-2165.25</v>
      </c>
      <c r="F95" s="58" t="s">
        <v>400</v>
      </c>
      <c r="G95" s="57">
        <v>-1257.48</v>
      </c>
      <c r="K95" s="58" t="s">
        <v>401</v>
      </c>
      <c r="L95" s="57">
        <v>-35.4</v>
      </c>
    </row>
    <row r="96" spans="1:12">
      <c r="A96" s="58" t="s">
        <v>398</v>
      </c>
      <c r="B96" s="57">
        <v>-2165.25</v>
      </c>
      <c r="F96" s="58" t="s">
        <v>401</v>
      </c>
      <c r="G96" s="57">
        <v>-1257.48</v>
      </c>
      <c r="K96" s="58" t="s">
        <v>402</v>
      </c>
      <c r="L96" s="57">
        <v>-35.4</v>
      </c>
    </row>
    <row r="97" spans="1:7">
      <c r="A97" s="58" t="s">
        <v>399</v>
      </c>
      <c r="B97" s="57">
        <v>-2165.25</v>
      </c>
      <c r="F97" s="58" t="s">
        <v>402</v>
      </c>
      <c r="G97" s="57">
        <v>-1257.48</v>
      </c>
    </row>
    <row r="98" spans="1:7">
      <c r="A98" s="58" t="s">
        <v>404</v>
      </c>
      <c r="B98" s="57">
        <v>-19796.54</v>
      </c>
    </row>
    <row r="99" spans="1:7">
      <c r="A99" s="58" t="s">
        <v>400</v>
      </c>
      <c r="B99" s="57">
        <v>-2165.25</v>
      </c>
      <c r="F99" s="65"/>
      <c r="G99" s="66"/>
    </row>
    <row r="100" spans="1:7">
      <c r="A100" s="58" t="s">
        <v>401</v>
      </c>
      <c r="B100" s="57">
        <v>-2165.25</v>
      </c>
      <c r="F100" s="65"/>
      <c r="G100" s="66"/>
    </row>
    <row r="101" spans="1:7">
      <c r="A101" s="58" t="s">
        <v>402</v>
      </c>
      <c r="B101" s="57">
        <v>-2165.25</v>
      </c>
      <c r="F101" s="65"/>
      <c r="G101" s="66"/>
    </row>
  </sheetData>
  <mergeCells count="1">
    <mergeCell ref="A6:L6"/>
  </mergeCells>
  <pageMargins left="0.511811024" right="0.511811024" top="0.78740157499999996" bottom="0.78740157499999996" header="0.31496062000000002" footer="0.31496062000000002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N118"/>
  <sheetViews>
    <sheetView workbookViewId="0">
      <selection activeCell="K8" sqref="K8"/>
    </sheetView>
  </sheetViews>
  <sheetFormatPr defaultRowHeight="15"/>
  <cols>
    <col min="1" max="1" width="35.7109375" style="1" customWidth="1"/>
    <col min="2" max="2" width="19.7109375" style="1" customWidth="1"/>
    <col min="3" max="3" width="9.140625" style="1"/>
    <col min="4" max="4" width="10.140625" style="1" bestFit="1" customWidth="1"/>
    <col min="5" max="5" width="9.140625" style="1"/>
    <col min="6" max="6" width="31.140625" style="1" customWidth="1"/>
    <col min="7" max="7" width="14.7109375" style="1" customWidth="1"/>
    <col min="8" max="10" width="9.140625" style="1"/>
    <col min="11" max="11" width="32" style="1" bestFit="1" customWidth="1"/>
    <col min="12" max="12" width="10.28515625" style="1" bestFit="1" customWidth="1"/>
    <col min="13" max="16384" width="9.140625" style="1"/>
  </cols>
  <sheetData>
    <row r="1" spans="1:14" ht="18.75">
      <c r="A1" s="2" t="s">
        <v>0</v>
      </c>
      <c r="N1" s="48"/>
    </row>
    <row r="2" spans="1:14">
      <c r="A2" s="4" t="s">
        <v>1</v>
      </c>
      <c r="D2" s="3"/>
      <c r="E2" s="3"/>
    </row>
    <row r="3" spans="1:14">
      <c r="A3" s="3"/>
      <c r="C3" s="4"/>
      <c r="D3" s="3"/>
      <c r="E3" s="3"/>
    </row>
    <row r="4" spans="1:14">
      <c r="A4" s="12"/>
      <c r="C4" s="13"/>
      <c r="D4" s="12"/>
      <c r="E4" s="12"/>
    </row>
    <row r="5" spans="1:14">
      <c r="A5" s="15" t="s">
        <v>625</v>
      </c>
      <c r="B5" s="14"/>
      <c r="C5" s="14"/>
      <c r="D5" s="14"/>
      <c r="E5" s="14"/>
      <c r="F5" s="14"/>
      <c r="G5" s="14"/>
      <c r="H5" s="14"/>
      <c r="I5" s="14"/>
      <c r="J5" s="14"/>
      <c r="K5" s="14"/>
    </row>
    <row r="6" spans="1:14" ht="42" customHeight="1">
      <c r="A6" s="86" t="s">
        <v>624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</row>
    <row r="7" spans="1:14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</row>
    <row r="8" spans="1:14">
      <c r="A8" s="15"/>
      <c r="B8" s="36"/>
      <c r="C8" s="14"/>
      <c r="D8" s="14"/>
      <c r="E8" s="14"/>
      <c r="F8" s="15"/>
      <c r="G8" s="36"/>
      <c r="H8" s="14"/>
      <c r="I8" s="14"/>
      <c r="J8" s="14"/>
      <c r="K8" s="15"/>
      <c r="L8" s="36"/>
    </row>
    <row r="9" spans="1:14">
      <c r="A9" s="32" t="s">
        <v>371</v>
      </c>
      <c r="B9" s="32" t="s">
        <v>116</v>
      </c>
      <c r="F9" s="32" t="s">
        <v>371</v>
      </c>
      <c r="G9" s="32" t="s">
        <v>117</v>
      </c>
      <c r="K9" s="32" t="s">
        <v>371</v>
      </c>
      <c r="L9" s="32" t="s">
        <v>119</v>
      </c>
    </row>
    <row r="10" spans="1:14">
      <c r="A10" s="58" t="s">
        <v>287</v>
      </c>
      <c r="B10" s="57">
        <v>-7164.74</v>
      </c>
      <c r="C10" s="65"/>
      <c r="D10" s="66"/>
      <c r="F10" s="58" t="s">
        <v>287</v>
      </c>
      <c r="G10" s="57">
        <v>-5152.43</v>
      </c>
      <c r="K10" s="58" t="s">
        <v>287</v>
      </c>
      <c r="L10" s="57">
        <v>-185.38</v>
      </c>
    </row>
    <row r="11" spans="1:14">
      <c r="A11" s="14" t="s">
        <v>278</v>
      </c>
      <c r="B11" s="57">
        <v>-7164.74</v>
      </c>
      <c r="F11" s="58" t="s">
        <v>278</v>
      </c>
      <c r="G11" s="57">
        <v>-5152.43</v>
      </c>
      <c r="K11" s="58" t="s">
        <v>278</v>
      </c>
      <c r="L11" s="57">
        <v>-185.38</v>
      </c>
    </row>
    <row r="12" spans="1:14">
      <c r="A12" s="63" t="s">
        <v>209</v>
      </c>
      <c r="B12" s="57">
        <v>-7164.74</v>
      </c>
      <c r="F12" s="58" t="s">
        <v>209</v>
      </c>
      <c r="G12" s="57">
        <v>-5152.43</v>
      </c>
      <c r="K12" s="58" t="s">
        <v>209</v>
      </c>
      <c r="L12" s="57">
        <v>-185.38</v>
      </c>
    </row>
    <row r="13" spans="1:14">
      <c r="A13" s="58" t="s">
        <v>215</v>
      </c>
      <c r="B13" s="57">
        <v>-7164.74</v>
      </c>
      <c r="F13" s="63" t="s">
        <v>215</v>
      </c>
      <c r="G13" s="57">
        <v>-5152.43</v>
      </c>
      <c r="K13" s="63" t="s">
        <v>215</v>
      </c>
      <c r="L13" s="57">
        <v>-185.38</v>
      </c>
    </row>
    <row r="14" spans="1:14">
      <c r="A14" s="58" t="s">
        <v>296</v>
      </c>
      <c r="B14" s="57">
        <v>-868.46</v>
      </c>
      <c r="D14" s="44"/>
      <c r="F14" s="63" t="s">
        <v>296</v>
      </c>
      <c r="G14" s="57">
        <v>-624.54</v>
      </c>
      <c r="K14" s="63" t="s">
        <v>296</v>
      </c>
      <c r="L14" s="57">
        <v>-22.48</v>
      </c>
    </row>
    <row r="15" spans="1:14">
      <c r="A15" s="58" t="s">
        <v>179</v>
      </c>
      <c r="B15" s="57">
        <v>-868.46</v>
      </c>
      <c r="F15" s="58" t="s">
        <v>179</v>
      </c>
      <c r="G15" s="57">
        <v>-624.54</v>
      </c>
      <c r="K15" s="58" t="s">
        <v>179</v>
      </c>
      <c r="L15" s="57">
        <v>-22.48</v>
      </c>
    </row>
    <row r="16" spans="1:14">
      <c r="A16" s="58" t="s">
        <v>276</v>
      </c>
      <c r="B16" s="57">
        <v>-868.46</v>
      </c>
      <c r="F16" s="58" t="s">
        <v>276</v>
      </c>
      <c r="G16" s="57">
        <v>-624.54</v>
      </c>
      <c r="K16" s="58" t="s">
        <v>276</v>
      </c>
      <c r="L16" s="57">
        <v>-22.48</v>
      </c>
    </row>
    <row r="17" spans="1:12">
      <c r="A17" s="58" t="s">
        <v>283</v>
      </c>
      <c r="B17" s="57">
        <v>-7164.74</v>
      </c>
      <c r="F17" s="58" t="s">
        <v>283</v>
      </c>
      <c r="G17" s="57">
        <v>-5152.43</v>
      </c>
      <c r="K17" s="58" t="s">
        <v>283</v>
      </c>
      <c r="L17" s="57">
        <v>-185.38</v>
      </c>
    </row>
    <row r="18" spans="1:12">
      <c r="A18" s="58" t="s">
        <v>291</v>
      </c>
      <c r="B18" s="57">
        <v>-7164.74</v>
      </c>
      <c r="F18" s="58" t="s">
        <v>291</v>
      </c>
      <c r="G18" s="57">
        <v>-5152.43</v>
      </c>
      <c r="K18" s="58" t="s">
        <v>291</v>
      </c>
      <c r="L18" s="57">
        <v>-185.38</v>
      </c>
    </row>
    <row r="19" spans="1:12">
      <c r="A19" s="58" t="s">
        <v>186</v>
      </c>
      <c r="B19" s="57">
        <v>-7164.74</v>
      </c>
      <c r="F19" s="58" t="s">
        <v>186</v>
      </c>
      <c r="G19" s="57">
        <v>-5152.43</v>
      </c>
      <c r="K19" s="58" t="s">
        <v>186</v>
      </c>
      <c r="L19" s="57">
        <v>-185.38</v>
      </c>
    </row>
    <row r="20" spans="1:12">
      <c r="A20" s="58" t="s">
        <v>172</v>
      </c>
      <c r="B20" s="57">
        <v>-868.46</v>
      </c>
      <c r="F20" s="58" t="s">
        <v>172</v>
      </c>
      <c r="G20" s="57">
        <v>-624.54</v>
      </c>
      <c r="K20" s="58" t="s">
        <v>172</v>
      </c>
      <c r="L20" s="57">
        <v>-22.48</v>
      </c>
    </row>
    <row r="21" spans="1:12">
      <c r="A21" s="58" t="s">
        <v>182</v>
      </c>
      <c r="B21" s="57">
        <v>-7164.74</v>
      </c>
      <c r="F21" s="58" t="s">
        <v>182</v>
      </c>
      <c r="G21" s="57">
        <v>-5152.43</v>
      </c>
      <c r="K21" s="58" t="s">
        <v>182</v>
      </c>
      <c r="L21" s="57">
        <v>-185.38</v>
      </c>
    </row>
    <row r="22" spans="1:12">
      <c r="A22" s="58" t="s">
        <v>199</v>
      </c>
      <c r="B22" s="57">
        <v>-868.46</v>
      </c>
      <c r="F22" s="58" t="s">
        <v>199</v>
      </c>
      <c r="G22" s="57">
        <v>-624.54</v>
      </c>
      <c r="K22" s="58" t="s">
        <v>199</v>
      </c>
      <c r="L22" s="57">
        <v>-22.48</v>
      </c>
    </row>
    <row r="23" spans="1:12">
      <c r="A23" s="58" t="s">
        <v>185</v>
      </c>
      <c r="B23" s="57">
        <v>-868.46</v>
      </c>
      <c r="F23" s="58" t="s">
        <v>185</v>
      </c>
      <c r="G23" s="57">
        <v>-624.54</v>
      </c>
      <c r="K23" s="58" t="s">
        <v>185</v>
      </c>
      <c r="L23" s="57">
        <v>-22.48</v>
      </c>
    </row>
    <row r="24" spans="1:12">
      <c r="A24" s="58" t="s">
        <v>180</v>
      </c>
      <c r="B24" s="57">
        <v>-7164.74</v>
      </c>
      <c r="F24" s="58" t="s">
        <v>180</v>
      </c>
      <c r="G24" s="57">
        <v>-5152.43</v>
      </c>
      <c r="K24" s="58" t="s">
        <v>180</v>
      </c>
      <c r="L24" s="57">
        <v>-185.38</v>
      </c>
    </row>
    <row r="25" spans="1:12">
      <c r="A25" s="58" t="s">
        <v>162</v>
      </c>
      <c r="B25" s="57">
        <v>-7164.74</v>
      </c>
      <c r="F25" s="58" t="s">
        <v>162</v>
      </c>
      <c r="G25" s="57">
        <v>-5152.43</v>
      </c>
      <c r="K25" s="58" t="s">
        <v>162</v>
      </c>
      <c r="L25" s="57">
        <v>-185.38</v>
      </c>
    </row>
    <row r="26" spans="1:12">
      <c r="A26" s="58" t="s">
        <v>106</v>
      </c>
      <c r="B26" s="57">
        <v>-868.46</v>
      </c>
      <c r="F26" s="58" t="s">
        <v>106</v>
      </c>
      <c r="G26" s="57">
        <v>-624.54</v>
      </c>
      <c r="K26" s="58" t="s">
        <v>106</v>
      </c>
      <c r="L26" s="57">
        <v>-22.48</v>
      </c>
    </row>
    <row r="27" spans="1:12">
      <c r="A27" s="58" t="s">
        <v>107</v>
      </c>
      <c r="B27" s="57">
        <v>-868.46</v>
      </c>
      <c r="F27" s="58" t="s">
        <v>107</v>
      </c>
      <c r="G27" s="57">
        <v>-624.54</v>
      </c>
      <c r="K27" s="58" t="s">
        <v>107</v>
      </c>
      <c r="L27" s="57">
        <v>-22.48</v>
      </c>
    </row>
    <row r="28" spans="1:12">
      <c r="A28" s="58" t="s">
        <v>259</v>
      </c>
      <c r="B28" s="57">
        <v>-7164.74</v>
      </c>
      <c r="F28" s="58" t="s">
        <v>259</v>
      </c>
      <c r="G28" s="57">
        <v>-5152.43</v>
      </c>
      <c r="K28" s="58" t="s">
        <v>259</v>
      </c>
      <c r="L28" s="57">
        <v>-185.38</v>
      </c>
    </row>
    <row r="29" spans="1:12">
      <c r="A29" s="58" t="s">
        <v>191</v>
      </c>
      <c r="B29" s="57">
        <v>-868.46</v>
      </c>
      <c r="F29" s="58" t="s">
        <v>191</v>
      </c>
      <c r="G29" s="57">
        <v>-624.54</v>
      </c>
      <c r="K29" s="58" t="s">
        <v>191</v>
      </c>
      <c r="L29" s="57">
        <v>-22.48</v>
      </c>
    </row>
    <row r="30" spans="1:12">
      <c r="A30" s="58" t="s">
        <v>174</v>
      </c>
      <c r="B30" s="57">
        <v>-7164.74</v>
      </c>
      <c r="F30" s="58" t="s">
        <v>174</v>
      </c>
      <c r="G30" s="57">
        <v>-5152.43</v>
      </c>
      <c r="K30" s="58" t="s">
        <v>174</v>
      </c>
      <c r="L30" s="57">
        <v>-185.38</v>
      </c>
    </row>
    <row r="31" spans="1:12">
      <c r="A31" s="58" t="s">
        <v>108</v>
      </c>
      <c r="B31" s="57">
        <v>-868.46</v>
      </c>
      <c r="F31" s="58" t="s">
        <v>108</v>
      </c>
      <c r="G31" s="57">
        <v>-624.54</v>
      </c>
      <c r="K31" s="58" t="s">
        <v>108</v>
      </c>
      <c r="L31" s="57">
        <v>-22.48</v>
      </c>
    </row>
    <row r="32" spans="1:12">
      <c r="A32" s="58" t="s">
        <v>192</v>
      </c>
      <c r="B32" s="57">
        <v>-868.46</v>
      </c>
      <c r="F32" s="58" t="s">
        <v>192</v>
      </c>
      <c r="G32" s="57">
        <v>-624.54</v>
      </c>
      <c r="K32" s="58" t="s">
        <v>192</v>
      </c>
      <c r="L32" s="57">
        <v>-22.48</v>
      </c>
    </row>
    <row r="33" spans="1:12">
      <c r="A33" s="58" t="s">
        <v>183</v>
      </c>
      <c r="B33" s="57">
        <v>-7164.74</v>
      </c>
      <c r="F33" s="58" t="s">
        <v>183</v>
      </c>
      <c r="G33" s="57">
        <v>-5152.43</v>
      </c>
      <c r="K33" s="58" t="s">
        <v>183</v>
      </c>
      <c r="L33" s="57">
        <v>-185.38</v>
      </c>
    </row>
    <row r="34" spans="1:12">
      <c r="A34" s="58" t="s">
        <v>195</v>
      </c>
      <c r="B34" s="57">
        <v>263576.44</v>
      </c>
      <c r="F34" s="58" t="s">
        <v>195</v>
      </c>
      <c r="G34" s="57">
        <v>184846.82</v>
      </c>
      <c r="K34" s="58" t="s">
        <v>195</v>
      </c>
      <c r="L34" s="57">
        <v>6663.66</v>
      </c>
    </row>
    <row r="35" spans="1:12">
      <c r="A35" s="58" t="s">
        <v>253</v>
      </c>
      <c r="B35" s="57">
        <v>-868.46</v>
      </c>
      <c r="F35" s="58" t="s">
        <v>253</v>
      </c>
      <c r="G35" s="57">
        <v>-624.54</v>
      </c>
      <c r="K35" s="58" t="s">
        <v>253</v>
      </c>
      <c r="L35" s="57">
        <v>-22.48</v>
      </c>
    </row>
    <row r="36" spans="1:12">
      <c r="A36" s="58" t="s">
        <v>277</v>
      </c>
      <c r="B36" s="57">
        <v>-7164.74</v>
      </c>
      <c r="F36" s="58" t="s">
        <v>277</v>
      </c>
      <c r="G36" s="57">
        <v>-5152.43</v>
      </c>
      <c r="K36" s="58" t="s">
        <v>277</v>
      </c>
      <c r="L36" s="57">
        <v>-185.38</v>
      </c>
    </row>
    <row r="37" spans="1:12">
      <c r="A37" s="58" t="s">
        <v>131</v>
      </c>
      <c r="B37" s="57">
        <v>-7164.74</v>
      </c>
      <c r="F37" s="58" t="s">
        <v>131</v>
      </c>
      <c r="G37" s="57">
        <v>-5152.43</v>
      </c>
      <c r="K37" s="58" t="s">
        <v>131</v>
      </c>
      <c r="L37" s="57">
        <v>-185.38</v>
      </c>
    </row>
    <row r="38" spans="1:12">
      <c r="A38" s="58" t="s">
        <v>377</v>
      </c>
      <c r="B38" s="57">
        <v>-868.46</v>
      </c>
      <c r="F38" s="58" t="s">
        <v>377</v>
      </c>
      <c r="G38" s="57">
        <v>-624.54</v>
      </c>
      <c r="K38" s="58" t="s">
        <v>377</v>
      </c>
      <c r="L38" s="57">
        <v>-22.48</v>
      </c>
    </row>
    <row r="39" spans="1:12">
      <c r="A39" s="58" t="s">
        <v>432</v>
      </c>
      <c r="B39" s="57">
        <v>-868.46</v>
      </c>
      <c r="F39" s="58" t="s">
        <v>432</v>
      </c>
      <c r="G39" s="57">
        <v>-624.54</v>
      </c>
      <c r="K39" s="58" t="s">
        <v>432</v>
      </c>
      <c r="L39" s="57">
        <v>-22.48</v>
      </c>
    </row>
    <row r="40" spans="1:12">
      <c r="A40" s="58" t="s">
        <v>293</v>
      </c>
      <c r="B40" s="57">
        <v>-868.46</v>
      </c>
      <c r="F40" s="58" t="s">
        <v>293</v>
      </c>
      <c r="G40" s="57">
        <v>-624.54</v>
      </c>
      <c r="K40" s="58" t="s">
        <v>293</v>
      </c>
      <c r="L40" s="57">
        <v>-22.48</v>
      </c>
    </row>
    <row r="41" spans="1:12">
      <c r="A41" s="58" t="s">
        <v>109</v>
      </c>
      <c r="B41" s="57">
        <v>-868.46</v>
      </c>
      <c r="F41" s="58" t="s">
        <v>109</v>
      </c>
      <c r="G41" s="57">
        <v>-624.54</v>
      </c>
      <c r="K41" s="58" t="s">
        <v>109</v>
      </c>
      <c r="L41" s="57">
        <v>-22.47</v>
      </c>
    </row>
    <row r="42" spans="1:12">
      <c r="A42" s="58" t="s">
        <v>110</v>
      </c>
      <c r="B42" s="57">
        <v>-868.46</v>
      </c>
      <c r="F42" s="58" t="s">
        <v>110</v>
      </c>
      <c r="G42" s="57">
        <v>-624.54</v>
      </c>
      <c r="K42" s="58" t="s">
        <v>110</v>
      </c>
      <c r="L42" s="57">
        <v>-22.47</v>
      </c>
    </row>
    <row r="43" spans="1:12">
      <c r="A43" s="58" t="s">
        <v>181</v>
      </c>
      <c r="B43" s="57">
        <v>-868.46</v>
      </c>
      <c r="F43" s="58" t="s">
        <v>181</v>
      </c>
      <c r="G43" s="57">
        <v>-624.54</v>
      </c>
      <c r="K43" s="58" t="s">
        <v>177</v>
      </c>
      <c r="L43" s="57">
        <v>-185.37</v>
      </c>
    </row>
    <row r="44" spans="1:12">
      <c r="A44" s="58" t="s">
        <v>177</v>
      </c>
      <c r="B44" s="57">
        <v>-7164.74</v>
      </c>
      <c r="F44" s="58" t="s">
        <v>177</v>
      </c>
      <c r="G44" s="57">
        <v>-5152.43</v>
      </c>
      <c r="K44" s="58" t="s">
        <v>176</v>
      </c>
      <c r="L44" s="57">
        <v>-185.37</v>
      </c>
    </row>
    <row r="45" spans="1:12">
      <c r="A45" s="58" t="s">
        <v>176</v>
      </c>
      <c r="B45" s="57">
        <v>-7164.74</v>
      </c>
      <c r="F45" s="58" t="s">
        <v>176</v>
      </c>
      <c r="G45" s="57">
        <v>-5152.43</v>
      </c>
      <c r="K45" s="58" t="s">
        <v>111</v>
      </c>
      <c r="L45" s="57">
        <v>-22.47</v>
      </c>
    </row>
    <row r="46" spans="1:12">
      <c r="A46" s="58" t="s">
        <v>111</v>
      </c>
      <c r="B46" s="57">
        <v>-868.46</v>
      </c>
      <c r="F46" s="58" t="s">
        <v>111</v>
      </c>
      <c r="G46" s="57">
        <v>-624.54</v>
      </c>
      <c r="K46" s="58" t="s">
        <v>112</v>
      </c>
      <c r="L46" s="57">
        <v>-22.47</v>
      </c>
    </row>
    <row r="47" spans="1:12">
      <c r="A47" s="58" t="s">
        <v>112</v>
      </c>
      <c r="B47" s="57">
        <v>-868.46</v>
      </c>
      <c r="F47" s="58" t="s">
        <v>112</v>
      </c>
      <c r="G47" s="57">
        <v>-624.54</v>
      </c>
      <c r="K47" s="58" t="s">
        <v>113</v>
      </c>
      <c r="L47" s="57">
        <v>-22.47</v>
      </c>
    </row>
    <row r="48" spans="1:12">
      <c r="A48" s="58" t="s">
        <v>113</v>
      </c>
      <c r="B48" s="57">
        <v>-868.46</v>
      </c>
      <c r="F48" s="58" t="s">
        <v>113</v>
      </c>
      <c r="G48" s="57">
        <v>-624.54</v>
      </c>
      <c r="K48" s="58" t="s">
        <v>378</v>
      </c>
      <c r="L48" s="57">
        <v>-22.47</v>
      </c>
    </row>
    <row r="49" spans="1:12">
      <c r="A49" s="58" t="s">
        <v>378</v>
      </c>
      <c r="B49" s="57">
        <v>-868.46</v>
      </c>
      <c r="F49" s="58" t="s">
        <v>378</v>
      </c>
      <c r="G49" s="57">
        <v>-624.54</v>
      </c>
      <c r="K49" s="58" t="s">
        <v>379</v>
      </c>
      <c r="L49" s="57">
        <v>-22.47</v>
      </c>
    </row>
    <row r="50" spans="1:12">
      <c r="A50" s="58" t="s">
        <v>379</v>
      </c>
      <c r="B50" s="57">
        <v>-868.46</v>
      </c>
      <c r="F50" s="58" t="s">
        <v>379</v>
      </c>
      <c r="G50" s="57">
        <v>-624.54</v>
      </c>
      <c r="K50" s="58" t="s">
        <v>380</v>
      </c>
      <c r="L50" s="57">
        <v>-22.47</v>
      </c>
    </row>
    <row r="51" spans="1:12">
      <c r="A51" s="58" t="s">
        <v>380</v>
      </c>
      <c r="B51" s="57">
        <v>-868.46</v>
      </c>
      <c r="F51" s="58" t="s">
        <v>380</v>
      </c>
      <c r="G51" s="57">
        <v>-624.54</v>
      </c>
      <c r="K51" s="58" t="s">
        <v>381</v>
      </c>
      <c r="L51" s="57">
        <v>-22.47</v>
      </c>
    </row>
    <row r="52" spans="1:12">
      <c r="A52" s="58" t="s">
        <v>381</v>
      </c>
      <c r="B52" s="57">
        <v>-868.46</v>
      </c>
      <c r="F52" s="58" t="s">
        <v>381</v>
      </c>
      <c r="G52" s="57">
        <v>-624.54</v>
      </c>
      <c r="K52" s="58" t="s">
        <v>382</v>
      </c>
      <c r="L52" s="57">
        <v>-22.47</v>
      </c>
    </row>
    <row r="53" spans="1:12">
      <c r="A53" s="58" t="s">
        <v>382</v>
      </c>
      <c r="B53" s="57">
        <v>-868.46</v>
      </c>
      <c r="F53" s="58" t="s">
        <v>382</v>
      </c>
      <c r="G53" s="57">
        <v>-624.54</v>
      </c>
      <c r="K53" s="58" t="s">
        <v>298</v>
      </c>
      <c r="L53" s="57">
        <v>-22.47</v>
      </c>
    </row>
    <row r="54" spans="1:12">
      <c r="A54" s="58" t="s">
        <v>298</v>
      </c>
      <c r="B54" s="57">
        <v>-868.46</v>
      </c>
      <c r="F54" s="58" t="s">
        <v>298</v>
      </c>
      <c r="G54" s="57">
        <v>-624.54</v>
      </c>
      <c r="K54" s="58" t="s">
        <v>299</v>
      </c>
      <c r="L54" s="57">
        <v>-22.47</v>
      </c>
    </row>
    <row r="55" spans="1:12">
      <c r="A55" s="58" t="s">
        <v>299</v>
      </c>
      <c r="B55" s="57">
        <v>-868.46</v>
      </c>
      <c r="F55" s="58" t="s">
        <v>299</v>
      </c>
      <c r="G55" s="57">
        <v>-624.54</v>
      </c>
      <c r="K55" s="58" t="s">
        <v>288</v>
      </c>
      <c r="L55" s="57">
        <v>-22.47</v>
      </c>
    </row>
    <row r="56" spans="1:12">
      <c r="A56" s="58" t="s">
        <v>288</v>
      </c>
      <c r="B56" s="57">
        <v>-868.46</v>
      </c>
      <c r="F56" s="58" t="s">
        <v>288</v>
      </c>
      <c r="G56" s="57">
        <v>-624.54</v>
      </c>
      <c r="K56" s="58" t="s">
        <v>273</v>
      </c>
      <c r="L56" s="57">
        <v>-22.47</v>
      </c>
    </row>
    <row r="57" spans="1:12">
      <c r="A57" s="58" t="s">
        <v>273</v>
      </c>
      <c r="B57" s="57">
        <v>-868.46</v>
      </c>
      <c r="F57" s="58" t="s">
        <v>273</v>
      </c>
      <c r="G57" s="57">
        <v>-624.54</v>
      </c>
      <c r="K57" s="58" t="s">
        <v>268</v>
      </c>
      <c r="L57" s="57">
        <v>-22.47</v>
      </c>
    </row>
    <row r="58" spans="1:12">
      <c r="A58" s="58" t="s">
        <v>268</v>
      </c>
      <c r="B58" s="57">
        <v>-868.46</v>
      </c>
      <c r="F58" s="58" t="s">
        <v>268</v>
      </c>
      <c r="G58" s="57">
        <v>-624.54</v>
      </c>
      <c r="K58" s="58" t="s">
        <v>300</v>
      </c>
      <c r="L58" s="57">
        <v>-22.47</v>
      </c>
    </row>
    <row r="59" spans="1:12">
      <c r="A59" s="58" t="s">
        <v>300</v>
      </c>
      <c r="B59" s="57">
        <v>-868.46</v>
      </c>
      <c r="F59" s="58" t="s">
        <v>300</v>
      </c>
      <c r="G59" s="57">
        <v>-624.54</v>
      </c>
      <c r="K59" s="58" t="s">
        <v>124</v>
      </c>
      <c r="L59" s="57">
        <v>-22.47</v>
      </c>
    </row>
    <row r="60" spans="1:12">
      <c r="A60" s="58" t="s">
        <v>124</v>
      </c>
      <c r="B60" s="57">
        <v>-868.46</v>
      </c>
      <c r="F60" s="58" t="s">
        <v>124</v>
      </c>
      <c r="G60" s="57">
        <v>-624.54</v>
      </c>
      <c r="K60" s="58" t="s">
        <v>279</v>
      </c>
      <c r="L60" s="57">
        <v>-22.47</v>
      </c>
    </row>
    <row r="61" spans="1:12">
      <c r="A61" s="58" t="s">
        <v>279</v>
      </c>
      <c r="B61" s="57">
        <v>-868.46</v>
      </c>
      <c r="F61" s="58" t="s">
        <v>279</v>
      </c>
      <c r="G61" s="57">
        <v>-624.54</v>
      </c>
      <c r="K61" s="58" t="s">
        <v>270</v>
      </c>
      <c r="L61" s="57">
        <v>-22.47</v>
      </c>
    </row>
    <row r="62" spans="1:12">
      <c r="A62" s="58" t="s">
        <v>270</v>
      </c>
      <c r="B62" s="57">
        <v>-868.46</v>
      </c>
      <c r="F62" s="58" t="s">
        <v>270</v>
      </c>
      <c r="G62" s="57">
        <v>-624.54</v>
      </c>
      <c r="K62" s="58" t="s">
        <v>190</v>
      </c>
      <c r="L62" s="57">
        <v>-22.47</v>
      </c>
    </row>
    <row r="63" spans="1:12">
      <c r="A63" s="58" t="s">
        <v>190</v>
      </c>
      <c r="B63" s="57">
        <v>-868.46</v>
      </c>
      <c r="F63" s="58" t="s">
        <v>190</v>
      </c>
      <c r="G63" s="57">
        <v>-624.54</v>
      </c>
      <c r="K63" s="58" t="s">
        <v>271</v>
      </c>
      <c r="L63" s="57">
        <v>-22.47</v>
      </c>
    </row>
    <row r="64" spans="1:12">
      <c r="A64" s="58" t="s">
        <v>271</v>
      </c>
      <c r="B64" s="57">
        <v>-868.45</v>
      </c>
      <c r="F64" s="58" t="s">
        <v>271</v>
      </c>
      <c r="G64" s="57">
        <v>-624.54</v>
      </c>
      <c r="K64" s="58" t="s">
        <v>312</v>
      </c>
      <c r="L64" s="57">
        <v>-185.37</v>
      </c>
    </row>
    <row r="65" spans="1:12">
      <c r="A65" s="58" t="s">
        <v>312</v>
      </c>
      <c r="B65" s="57">
        <v>-7164.74</v>
      </c>
      <c r="F65" s="58" t="s">
        <v>312</v>
      </c>
      <c r="G65" s="57">
        <v>-5152.43</v>
      </c>
      <c r="K65" s="58" t="s">
        <v>267</v>
      </c>
      <c r="L65" s="57">
        <v>-22.47</v>
      </c>
    </row>
    <row r="66" spans="1:12">
      <c r="A66" s="58" t="s">
        <v>267</v>
      </c>
      <c r="B66" s="57">
        <v>-868.45</v>
      </c>
      <c r="F66" s="58" t="s">
        <v>267</v>
      </c>
      <c r="G66" s="57">
        <v>-624.54</v>
      </c>
      <c r="K66" s="58" t="s">
        <v>313</v>
      </c>
      <c r="L66" s="57">
        <v>-185.37</v>
      </c>
    </row>
    <row r="67" spans="1:12">
      <c r="A67" s="58" t="s">
        <v>313</v>
      </c>
      <c r="B67" s="57">
        <v>-7164.74</v>
      </c>
      <c r="F67" s="58" t="s">
        <v>313</v>
      </c>
      <c r="G67" s="57">
        <v>-5152.43</v>
      </c>
      <c r="K67" s="58" t="s">
        <v>261</v>
      </c>
      <c r="L67" s="57">
        <v>-22.47</v>
      </c>
    </row>
    <row r="68" spans="1:12">
      <c r="A68" s="58" t="s">
        <v>261</v>
      </c>
      <c r="B68" s="57">
        <v>-868.45</v>
      </c>
      <c r="F68" s="58" t="s">
        <v>261</v>
      </c>
      <c r="G68" s="57">
        <v>-624.54</v>
      </c>
      <c r="K68" s="58" t="s">
        <v>262</v>
      </c>
      <c r="L68" s="57">
        <v>-22.47</v>
      </c>
    </row>
    <row r="69" spans="1:12">
      <c r="A69" s="58" t="s">
        <v>262</v>
      </c>
      <c r="B69" s="57">
        <v>-868.45</v>
      </c>
      <c r="F69" s="58" t="s">
        <v>262</v>
      </c>
      <c r="G69" s="57">
        <v>-624.54</v>
      </c>
      <c r="K69" s="58" t="s">
        <v>383</v>
      </c>
      <c r="L69" s="57">
        <v>-22.47</v>
      </c>
    </row>
    <row r="70" spans="1:12">
      <c r="A70" s="58" t="s">
        <v>383</v>
      </c>
      <c r="B70" s="57">
        <v>-868.45</v>
      </c>
      <c r="F70" s="58" t="s">
        <v>383</v>
      </c>
      <c r="G70" s="57">
        <v>-624.54</v>
      </c>
      <c r="K70" s="58" t="s">
        <v>384</v>
      </c>
      <c r="L70" s="57">
        <v>-22.47</v>
      </c>
    </row>
    <row r="71" spans="1:12">
      <c r="A71" s="58" t="s">
        <v>384</v>
      </c>
      <c r="B71" s="57">
        <v>-868.45</v>
      </c>
      <c r="F71" s="58" t="s">
        <v>384</v>
      </c>
      <c r="G71" s="57">
        <v>-624.54</v>
      </c>
      <c r="K71" s="58" t="s">
        <v>386</v>
      </c>
      <c r="L71" s="57">
        <v>-22.47</v>
      </c>
    </row>
    <row r="72" spans="1:12">
      <c r="A72" s="58" t="s">
        <v>386</v>
      </c>
      <c r="B72" s="57">
        <v>-868.45</v>
      </c>
      <c r="F72" s="58" t="s">
        <v>386</v>
      </c>
      <c r="G72" s="57">
        <v>-624.54</v>
      </c>
      <c r="K72" s="58" t="s">
        <v>388</v>
      </c>
      <c r="L72" s="57">
        <v>-22.47</v>
      </c>
    </row>
    <row r="73" spans="1:12">
      <c r="A73" s="58" t="s">
        <v>388</v>
      </c>
      <c r="B73" s="57">
        <v>-868.45</v>
      </c>
      <c r="F73" s="58" t="s">
        <v>388</v>
      </c>
      <c r="G73" s="57">
        <v>-624.54</v>
      </c>
      <c r="K73" s="58" t="s">
        <v>389</v>
      </c>
      <c r="L73" s="57">
        <v>-22.47</v>
      </c>
    </row>
    <row r="74" spans="1:12">
      <c r="A74" s="58" t="s">
        <v>389</v>
      </c>
      <c r="B74" s="57">
        <v>-868.45</v>
      </c>
      <c r="F74" s="58" t="s">
        <v>389</v>
      </c>
      <c r="G74" s="57">
        <v>-624.54</v>
      </c>
      <c r="K74" s="58" t="s">
        <v>390</v>
      </c>
      <c r="L74" s="57">
        <v>-22.47</v>
      </c>
    </row>
    <row r="75" spans="1:12">
      <c r="A75" s="58" t="s">
        <v>390</v>
      </c>
      <c r="B75" s="57">
        <v>-868.45</v>
      </c>
      <c r="F75" s="58" t="s">
        <v>390</v>
      </c>
      <c r="G75" s="57">
        <v>-624.54</v>
      </c>
      <c r="K75" s="58" t="s">
        <v>216</v>
      </c>
      <c r="L75" s="57">
        <v>-185.37</v>
      </c>
    </row>
    <row r="76" spans="1:12">
      <c r="A76" s="58" t="s">
        <v>216</v>
      </c>
      <c r="B76" s="57">
        <v>-7164.74</v>
      </c>
      <c r="F76" s="58" t="s">
        <v>216</v>
      </c>
      <c r="G76" s="57">
        <v>-5152.43</v>
      </c>
      <c r="K76" s="58" t="s">
        <v>391</v>
      </c>
      <c r="L76" s="57">
        <v>-22.47</v>
      </c>
    </row>
    <row r="77" spans="1:12">
      <c r="A77" s="58" t="s">
        <v>391</v>
      </c>
      <c r="B77" s="57">
        <v>-868.45</v>
      </c>
      <c r="F77" s="58" t="s">
        <v>391</v>
      </c>
      <c r="G77" s="57">
        <v>-624.54</v>
      </c>
      <c r="K77" s="58" t="s">
        <v>248</v>
      </c>
      <c r="L77" s="57">
        <v>2212.04</v>
      </c>
    </row>
    <row r="78" spans="1:12">
      <c r="A78" s="58" t="s">
        <v>248</v>
      </c>
      <c r="B78" s="57">
        <v>87495.76</v>
      </c>
      <c r="F78" s="58" t="s">
        <v>248</v>
      </c>
      <c r="G78" s="57">
        <v>62469.63</v>
      </c>
      <c r="K78" s="58" t="s">
        <v>202</v>
      </c>
      <c r="L78" s="57">
        <v>-185.37</v>
      </c>
    </row>
    <row r="79" spans="1:12">
      <c r="A79" s="58" t="s">
        <v>202</v>
      </c>
      <c r="B79" s="57">
        <v>-7164.74</v>
      </c>
      <c r="F79" s="58" t="s">
        <v>202</v>
      </c>
      <c r="G79" s="57">
        <v>-5152.43</v>
      </c>
      <c r="K79" s="58" t="s">
        <v>204</v>
      </c>
      <c r="L79" s="57">
        <v>-185.37</v>
      </c>
    </row>
    <row r="80" spans="1:12">
      <c r="A80" s="58" t="s">
        <v>204</v>
      </c>
      <c r="B80" s="57">
        <v>-7164.74</v>
      </c>
      <c r="F80" s="58" t="s">
        <v>204</v>
      </c>
      <c r="G80" s="57">
        <v>-5152.43</v>
      </c>
      <c r="K80" s="58" t="s">
        <v>246</v>
      </c>
      <c r="L80" s="57">
        <v>-185.37</v>
      </c>
    </row>
    <row r="81" spans="1:12">
      <c r="A81" s="58" t="s">
        <v>246</v>
      </c>
      <c r="B81" s="57">
        <v>-7164.74</v>
      </c>
      <c r="F81" s="58" t="s">
        <v>246</v>
      </c>
      <c r="G81" s="57">
        <v>-5152.43</v>
      </c>
      <c r="K81" s="58" t="s">
        <v>173</v>
      </c>
      <c r="L81" s="57">
        <v>-185.37</v>
      </c>
    </row>
    <row r="82" spans="1:12">
      <c r="A82" s="58" t="s">
        <v>173</v>
      </c>
      <c r="B82" s="57">
        <v>-7164.74</v>
      </c>
      <c r="F82" s="58" t="s">
        <v>173</v>
      </c>
      <c r="G82" s="57">
        <v>-5152.43</v>
      </c>
      <c r="K82" s="58" t="s">
        <v>269</v>
      </c>
      <c r="L82" s="57">
        <v>-22.47</v>
      </c>
    </row>
    <row r="83" spans="1:12">
      <c r="A83" s="58" t="s">
        <v>269</v>
      </c>
      <c r="B83" s="57">
        <v>-868.45</v>
      </c>
      <c r="F83" s="58" t="s">
        <v>269</v>
      </c>
      <c r="G83" s="57">
        <v>-624.54</v>
      </c>
      <c r="K83" s="58" t="s">
        <v>184</v>
      </c>
      <c r="L83" s="57">
        <v>-185.37</v>
      </c>
    </row>
    <row r="84" spans="1:12">
      <c r="A84" s="58" t="s">
        <v>184</v>
      </c>
      <c r="B84" s="57">
        <v>-7164.74</v>
      </c>
      <c r="F84" s="58" t="s">
        <v>184</v>
      </c>
      <c r="G84" s="57">
        <v>-5152.43</v>
      </c>
      <c r="K84" s="58" t="s">
        <v>303</v>
      </c>
      <c r="L84" s="57">
        <v>-22.47</v>
      </c>
    </row>
    <row r="85" spans="1:12">
      <c r="A85" s="58" t="s">
        <v>303</v>
      </c>
      <c r="B85" s="57">
        <v>-868.45</v>
      </c>
      <c r="F85" s="58" t="s">
        <v>303</v>
      </c>
      <c r="G85" s="57">
        <v>-624.54</v>
      </c>
      <c r="K85" s="58" t="s">
        <v>137</v>
      </c>
      <c r="L85" s="57">
        <v>-22.47</v>
      </c>
    </row>
    <row r="86" spans="1:12">
      <c r="A86" s="58" t="s">
        <v>137</v>
      </c>
      <c r="B86" s="57">
        <v>-868.45</v>
      </c>
      <c r="F86" s="58" t="s">
        <v>137</v>
      </c>
      <c r="G86" s="57">
        <v>-624.54</v>
      </c>
      <c r="K86" s="58" t="s">
        <v>252</v>
      </c>
      <c r="L86" s="57">
        <v>-185.37</v>
      </c>
    </row>
    <row r="87" spans="1:12">
      <c r="A87" s="58" t="s">
        <v>118</v>
      </c>
      <c r="B87" s="57">
        <v>-7164.74</v>
      </c>
      <c r="F87" s="58" t="s">
        <v>252</v>
      </c>
      <c r="G87" s="57">
        <v>-5152.43</v>
      </c>
      <c r="K87" s="58" t="s">
        <v>431</v>
      </c>
      <c r="L87" s="57">
        <v>-22.47</v>
      </c>
    </row>
    <row r="88" spans="1:12">
      <c r="A88" s="58" t="s">
        <v>252</v>
      </c>
      <c r="B88" s="57">
        <v>-7164.74</v>
      </c>
      <c r="F88" s="58" t="s">
        <v>431</v>
      </c>
      <c r="G88" s="57">
        <v>-624.54</v>
      </c>
      <c r="K88" s="58" t="s">
        <v>392</v>
      </c>
      <c r="L88" s="57">
        <v>-22.47</v>
      </c>
    </row>
    <row r="89" spans="1:12">
      <c r="A89" s="58" t="s">
        <v>431</v>
      </c>
      <c r="B89" s="57">
        <v>-868.45</v>
      </c>
      <c r="F89" s="58" t="s">
        <v>392</v>
      </c>
      <c r="G89" s="57">
        <v>-624.54</v>
      </c>
      <c r="K89" s="58" t="s">
        <v>405</v>
      </c>
      <c r="L89" s="57">
        <v>-185.37</v>
      </c>
    </row>
    <row r="90" spans="1:12">
      <c r="A90" s="58" t="s">
        <v>392</v>
      </c>
      <c r="B90" s="57">
        <v>-868.45</v>
      </c>
      <c r="F90" s="58" t="s">
        <v>405</v>
      </c>
      <c r="G90" s="57">
        <v>-5152.43</v>
      </c>
      <c r="K90" s="58" t="s">
        <v>403</v>
      </c>
      <c r="L90" s="57">
        <v>-185.37</v>
      </c>
    </row>
    <row r="91" spans="1:12">
      <c r="A91" s="58" t="s">
        <v>405</v>
      </c>
      <c r="B91" s="57">
        <v>-7164.74</v>
      </c>
      <c r="F91" s="58" t="s">
        <v>403</v>
      </c>
      <c r="G91" s="57">
        <v>-5152.43</v>
      </c>
      <c r="K91" s="58" t="s">
        <v>188</v>
      </c>
      <c r="L91" s="57">
        <v>-185.37</v>
      </c>
    </row>
    <row r="92" spans="1:12">
      <c r="A92" s="58" t="s">
        <v>403</v>
      </c>
      <c r="B92" s="57">
        <v>-7164.74</v>
      </c>
      <c r="F92" s="58" t="s">
        <v>188</v>
      </c>
      <c r="G92" s="57">
        <v>-5152.43</v>
      </c>
      <c r="K92" s="58" t="s">
        <v>274</v>
      </c>
      <c r="L92" s="57">
        <v>-185.37</v>
      </c>
    </row>
    <row r="93" spans="1:12">
      <c r="A93" s="58" t="s">
        <v>188</v>
      </c>
      <c r="B93" s="57">
        <v>-7164.74</v>
      </c>
      <c r="F93" s="58" t="s">
        <v>274</v>
      </c>
      <c r="G93" s="57">
        <v>-5152.43</v>
      </c>
      <c r="K93" s="58" t="s">
        <v>175</v>
      </c>
      <c r="L93" s="57">
        <v>-185.37</v>
      </c>
    </row>
    <row r="94" spans="1:12">
      <c r="A94" s="58" t="s">
        <v>274</v>
      </c>
      <c r="B94" s="57">
        <v>-7164.74</v>
      </c>
      <c r="F94" s="58" t="s">
        <v>175</v>
      </c>
      <c r="G94" s="57">
        <v>-5152.43</v>
      </c>
      <c r="K94" s="58" t="s">
        <v>168</v>
      </c>
      <c r="L94" s="57">
        <v>-185.37</v>
      </c>
    </row>
    <row r="95" spans="1:12">
      <c r="A95" s="58" t="s">
        <v>175</v>
      </c>
      <c r="B95" s="57">
        <v>-7164.74</v>
      </c>
      <c r="F95" s="58" t="s">
        <v>168</v>
      </c>
      <c r="G95" s="57">
        <v>-5152.43</v>
      </c>
      <c r="K95" s="58" t="s">
        <v>289</v>
      </c>
      <c r="L95" s="57">
        <v>-22.47</v>
      </c>
    </row>
    <row r="96" spans="1:12">
      <c r="A96" s="58" t="s">
        <v>168</v>
      </c>
      <c r="B96" s="57">
        <v>-7164.74</v>
      </c>
      <c r="F96" s="58" t="s">
        <v>289</v>
      </c>
      <c r="G96" s="57">
        <v>-624.53</v>
      </c>
      <c r="K96" s="58" t="s">
        <v>196</v>
      </c>
      <c r="L96" s="57">
        <v>-185.37</v>
      </c>
    </row>
    <row r="97" spans="1:12">
      <c r="A97" s="58" t="s">
        <v>289</v>
      </c>
      <c r="B97" s="57">
        <v>-868.45</v>
      </c>
      <c r="F97" s="58" t="s">
        <v>196</v>
      </c>
      <c r="G97" s="57">
        <v>-5152.42</v>
      </c>
      <c r="K97" s="58" t="s">
        <v>203</v>
      </c>
      <c r="L97" s="57">
        <v>-185.37</v>
      </c>
    </row>
    <row r="98" spans="1:12">
      <c r="A98" s="58" t="s">
        <v>196</v>
      </c>
      <c r="B98" s="57">
        <v>-7164.74</v>
      </c>
      <c r="F98" s="58" t="s">
        <v>203</v>
      </c>
      <c r="G98" s="57">
        <v>-5152.42</v>
      </c>
      <c r="K98" s="58" t="s">
        <v>285</v>
      </c>
      <c r="L98" s="57">
        <v>-22.47</v>
      </c>
    </row>
    <row r="99" spans="1:12">
      <c r="A99" s="58" t="s">
        <v>203</v>
      </c>
      <c r="B99" s="57">
        <v>-7164.74</v>
      </c>
      <c r="F99" s="58" t="s">
        <v>285</v>
      </c>
      <c r="G99" s="57">
        <v>-624.53</v>
      </c>
      <c r="K99" s="58" t="s">
        <v>169</v>
      </c>
      <c r="L99" s="57">
        <v>-185.37</v>
      </c>
    </row>
    <row r="100" spans="1:12">
      <c r="A100" s="58" t="s">
        <v>285</v>
      </c>
      <c r="B100" s="57">
        <v>-868.45</v>
      </c>
      <c r="F100" s="58" t="s">
        <v>169</v>
      </c>
      <c r="G100" s="57">
        <v>-5152.42</v>
      </c>
      <c r="K100" s="58" t="s">
        <v>157</v>
      </c>
      <c r="L100" s="57">
        <v>-22.47</v>
      </c>
    </row>
    <row r="101" spans="1:12">
      <c r="A101" s="58" t="s">
        <v>169</v>
      </c>
      <c r="B101" s="57">
        <v>-7164.74</v>
      </c>
      <c r="F101" s="58" t="s">
        <v>157</v>
      </c>
      <c r="G101" s="57">
        <v>-624.53</v>
      </c>
      <c r="K101" s="58" t="s">
        <v>286</v>
      </c>
      <c r="L101" s="57">
        <v>-185.37</v>
      </c>
    </row>
    <row r="102" spans="1:12">
      <c r="A102" s="58" t="s">
        <v>157</v>
      </c>
      <c r="B102" s="57">
        <v>-868.45</v>
      </c>
      <c r="F102" s="58" t="s">
        <v>286</v>
      </c>
      <c r="G102" s="57">
        <v>-5152.42</v>
      </c>
      <c r="K102" s="58" t="s">
        <v>275</v>
      </c>
      <c r="L102" s="57">
        <v>-185.37</v>
      </c>
    </row>
    <row r="103" spans="1:12">
      <c r="A103" s="58" t="s">
        <v>286</v>
      </c>
      <c r="B103" s="57">
        <v>-7164.74</v>
      </c>
      <c r="F103" s="58" t="s">
        <v>275</v>
      </c>
      <c r="G103" s="57">
        <v>-5152.42</v>
      </c>
      <c r="K103" s="58" t="s">
        <v>212</v>
      </c>
      <c r="L103" s="57">
        <v>-22.47</v>
      </c>
    </row>
    <row r="104" spans="1:12">
      <c r="A104" s="58" t="s">
        <v>275</v>
      </c>
      <c r="B104" s="57">
        <v>-7164.74</v>
      </c>
      <c r="F104" s="58" t="s">
        <v>212</v>
      </c>
      <c r="G104" s="57">
        <v>-624.53</v>
      </c>
      <c r="K104" s="58" t="s">
        <v>258</v>
      </c>
      <c r="L104" s="57">
        <v>-185.37</v>
      </c>
    </row>
    <row r="105" spans="1:12">
      <c r="A105" s="58" t="s">
        <v>212</v>
      </c>
      <c r="B105" s="57">
        <v>-868.45</v>
      </c>
      <c r="F105" s="58" t="s">
        <v>258</v>
      </c>
      <c r="G105" s="57">
        <v>-5152.42</v>
      </c>
      <c r="K105" s="58" t="s">
        <v>393</v>
      </c>
      <c r="L105" s="57">
        <v>-22.47</v>
      </c>
    </row>
    <row r="106" spans="1:12">
      <c r="A106" s="58" t="s">
        <v>258</v>
      </c>
      <c r="B106" s="57">
        <v>-7164.74</v>
      </c>
      <c r="F106" s="58" t="s">
        <v>393</v>
      </c>
      <c r="G106" s="57">
        <v>-624.53</v>
      </c>
      <c r="K106" s="58" t="s">
        <v>324</v>
      </c>
      <c r="L106" s="57">
        <v>-185.37</v>
      </c>
    </row>
    <row r="107" spans="1:12">
      <c r="A107" s="58" t="s">
        <v>393</v>
      </c>
      <c r="B107" s="57">
        <v>-868.45</v>
      </c>
      <c r="F107" s="58" t="s">
        <v>324</v>
      </c>
      <c r="G107" s="57">
        <v>-5152.42</v>
      </c>
      <c r="K107" s="58" t="s">
        <v>394</v>
      </c>
      <c r="L107" s="57">
        <v>-22.47</v>
      </c>
    </row>
    <row r="108" spans="1:12">
      <c r="A108" s="58" t="s">
        <v>324</v>
      </c>
      <c r="B108" s="57">
        <v>-7164.74</v>
      </c>
      <c r="F108" s="58" t="s">
        <v>394</v>
      </c>
      <c r="G108" s="57">
        <v>-624.53</v>
      </c>
      <c r="K108" s="58" t="s">
        <v>395</v>
      </c>
      <c r="L108" s="57">
        <v>-22.47</v>
      </c>
    </row>
    <row r="109" spans="1:12">
      <c r="A109" s="58" t="s">
        <v>394</v>
      </c>
      <c r="B109" s="57">
        <v>-868.45</v>
      </c>
      <c r="F109" s="58" t="s">
        <v>395</v>
      </c>
      <c r="G109" s="57">
        <v>-624.53</v>
      </c>
      <c r="K109" s="58" t="s">
        <v>396</v>
      </c>
      <c r="L109" s="57">
        <v>-22.47</v>
      </c>
    </row>
    <row r="110" spans="1:12">
      <c r="A110" s="58" t="s">
        <v>395</v>
      </c>
      <c r="B110" s="57">
        <v>-868.45</v>
      </c>
      <c r="F110" s="58" t="s">
        <v>396</v>
      </c>
      <c r="G110" s="57">
        <v>-624.53</v>
      </c>
      <c r="K110" s="58" t="s">
        <v>397</v>
      </c>
      <c r="L110" s="57">
        <v>-22.47</v>
      </c>
    </row>
    <row r="111" spans="1:12">
      <c r="A111" s="58" t="s">
        <v>396</v>
      </c>
      <c r="B111" s="57">
        <v>-868.45</v>
      </c>
      <c r="F111" s="58" t="s">
        <v>397</v>
      </c>
      <c r="G111" s="57">
        <v>-624.53</v>
      </c>
      <c r="K111" s="58" t="s">
        <v>398</v>
      </c>
      <c r="L111" s="57">
        <v>-22.47</v>
      </c>
    </row>
    <row r="112" spans="1:12">
      <c r="A112" s="58" t="s">
        <v>397</v>
      </c>
      <c r="B112" s="57">
        <v>-868.45</v>
      </c>
      <c r="F112" s="58" t="s">
        <v>398</v>
      </c>
      <c r="G112" s="57">
        <v>-624.53</v>
      </c>
      <c r="K112" s="58" t="s">
        <v>399</v>
      </c>
      <c r="L112" s="57">
        <v>-22.47</v>
      </c>
    </row>
    <row r="113" spans="1:12">
      <c r="A113" s="58" t="s">
        <v>398</v>
      </c>
      <c r="B113" s="57">
        <v>-868.45</v>
      </c>
      <c r="F113" s="58" t="s">
        <v>399</v>
      </c>
      <c r="G113" s="57">
        <v>-624.53</v>
      </c>
      <c r="K113" s="58" t="s">
        <v>404</v>
      </c>
      <c r="L113" s="57">
        <v>-185.37</v>
      </c>
    </row>
    <row r="114" spans="1:12">
      <c r="A114" s="58" t="s">
        <v>399</v>
      </c>
      <c r="B114" s="57">
        <v>-868.45</v>
      </c>
      <c r="F114" s="58" t="s">
        <v>404</v>
      </c>
      <c r="G114" s="57">
        <v>-5152.42</v>
      </c>
      <c r="K114" s="58" t="s">
        <v>400</v>
      </c>
      <c r="L114" s="57">
        <v>-22.47</v>
      </c>
    </row>
    <row r="115" spans="1:12">
      <c r="A115" s="58" t="s">
        <v>404</v>
      </c>
      <c r="B115" s="57">
        <v>-7164.74</v>
      </c>
      <c r="F115" s="58" t="s">
        <v>400</v>
      </c>
      <c r="G115" s="57">
        <v>-624.53</v>
      </c>
      <c r="K115" s="58" t="s">
        <v>401</v>
      </c>
      <c r="L115" s="57">
        <v>-22.47</v>
      </c>
    </row>
    <row r="116" spans="1:12">
      <c r="A116" s="58" t="s">
        <v>400</v>
      </c>
      <c r="B116" s="57">
        <v>-868.45</v>
      </c>
      <c r="F116" s="58" t="s">
        <v>401</v>
      </c>
      <c r="G116" s="57">
        <v>-624.53</v>
      </c>
      <c r="K116" s="58" t="s">
        <v>402</v>
      </c>
      <c r="L116" s="57">
        <v>-22.47</v>
      </c>
    </row>
    <row r="117" spans="1:12">
      <c r="A117" s="58" t="s">
        <v>401</v>
      </c>
      <c r="B117" s="57">
        <v>-868.45</v>
      </c>
      <c r="F117" s="58" t="s">
        <v>402</v>
      </c>
      <c r="G117" s="57">
        <v>-624.53</v>
      </c>
    </row>
    <row r="118" spans="1:12">
      <c r="A118" s="58" t="s">
        <v>402</v>
      </c>
      <c r="B118" s="57">
        <v>-868.45</v>
      </c>
    </row>
  </sheetData>
  <mergeCells count="1">
    <mergeCell ref="A6:L6"/>
  </mergeCells>
  <pageMargins left="0.511811024" right="0.511811024" top="0.78740157499999996" bottom="0.78740157499999996" header="0.31496062000000002" footer="0.31496062000000002"/>
  <legacy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N121"/>
  <sheetViews>
    <sheetView workbookViewId="0">
      <selection activeCell="L8" sqref="L8"/>
    </sheetView>
  </sheetViews>
  <sheetFormatPr defaultRowHeight="15"/>
  <cols>
    <col min="1" max="1" width="35.7109375" style="1" customWidth="1"/>
    <col min="2" max="2" width="19.7109375" style="1" customWidth="1"/>
    <col min="3" max="3" width="9.140625" style="1"/>
    <col min="4" max="4" width="10.140625" style="1" bestFit="1" customWidth="1"/>
    <col min="5" max="5" width="9.140625" style="1"/>
    <col min="6" max="6" width="31.140625" style="1" customWidth="1"/>
    <col min="7" max="7" width="14.7109375" style="1" customWidth="1"/>
    <col min="8" max="10" width="9.140625" style="1"/>
    <col min="11" max="11" width="32" style="1" bestFit="1" customWidth="1"/>
    <col min="12" max="12" width="10.28515625" style="1" bestFit="1" customWidth="1"/>
    <col min="13" max="16384" width="9.140625" style="1"/>
  </cols>
  <sheetData>
    <row r="1" spans="1:14" ht="18.75">
      <c r="A1" s="2" t="s">
        <v>0</v>
      </c>
      <c r="N1" s="48"/>
    </row>
    <row r="2" spans="1:14">
      <c r="A2" s="4" t="s">
        <v>1</v>
      </c>
      <c r="D2" s="3"/>
      <c r="E2" s="3"/>
    </row>
    <row r="3" spans="1:14">
      <c r="A3" s="3"/>
      <c r="C3" s="4"/>
      <c r="D3" s="3"/>
      <c r="E3" s="3"/>
    </row>
    <row r="4" spans="1:14">
      <c r="A4" s="12"/>
      <c r="C4" s="13"/>
      <c r="D4" s="12"/>
      <c r="E4" s="12"/>
    </row>
    <row r="5" spans="1:14">
      <c r="A5" s="15" t="s">
        <v>626</v>
      </c>
      <c r="B5" s="14"/>
      <c r="C5" s="14"/>
      <c r="D5" s="14"/>
      <c r="E5" s="14"/>
      <c r="F5" s="14"/>
      <c r="G5" s="14"/>
      <c r="H5" s="14"/>
      <c r="I5" s="14"/>
      <c r="J5" s="14"/>
      <c r="K5" s="14"/>
    </row>
    <row r="6" spans="1:14" ht="42" customHeight="1">
      <c r="A6" s="86" t="s">
        <v>627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</row>
    <row r="7" spans="1:14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</row>
    <row r="8" spans="1:14">
      <c r="A8" s="15"/>
      <c r="B8" s="36"/>
      <c r="C8" s="14"/>
      <c r="D8" s="14"/>
      <c r="E8" s="14"/>
      <c r="F8" s="15"/>
      <c r="G8" s="36"/>
      <c r="H8" s="14"/>
      <c r="I8" s="14"/>
      <c r="J8" s="14"/>
      <c r="K8" s="15"/>
      <c r="L8" s="36"/>
    </row>
    <row r="9" spans="1:14">
      <c r="A9" s="32" t="s">
        <v>371</v>
      </c>
      <c r="B9" s="32" t="s">
        <v>116</v>
      </c>
      <c r="F9" s="32" t="s">
        <v>371</v>
      </c>
      <c r="G9" s="32" t="s">
        <v>117</v>
      </c>
      <c r="K9" s="32" t="s">
        <v>371</v>
      </c>
      <c r="L9" s="32" t="s">
        <v>119</v>
      </c>
    </row>
    <row r="10" spans="1:14">
      <c r="A10" s="58" t="s">
        <v>287</v>
      </c>
      <c r="B10" s="57">
        <v>-15532.47</v>
      </c>
      <c r="C10" s="65"/>
      <c r="D10" s="66"/>
      <c r="F10" s="58" t="s">
        <v>287</v>
      </c>
      <c r="G10" s="57">
        <v>-9970.81</v>
      </c>
      <c r="K10" s="58" t="s">
        <v>287</v>
      </c>
      <c r="L10" s="57">
        <v>-138.47999999999999</v>
      </c>
    </row>
    <row r="11" spans="1:14">
      <c r="A11" s="14" t="s">
        <v>278</v>
      </c>
      <c r="B11" s="57">
        <v>-23586.92</v>
      </c>
      <c r="F11" s="58" t="s">
        <v>278</v>
      </c>
      <c r="G11" s="57">
        <v>-15049.75</v>
      </c>
      <c r="K11" s="58" t="s">
        <v>278</v>
      </c>
      <c r="L11" s="57">
        <v>-245.76</v>
      </c>
    </row>
    <row r="12" spans="1:14">
      <c r="A12" s="63" t="s">
        <v>209</v>
      </c>
      <c r="B12" s="57">
        <v>-1340.91</v>
      </c>
      <c r="F12" s="58" t="s">
        <v>209</v>
      </c>
      <c r="G12" s="57">
        <v>-885.97</v>
      </c>
      <c r="K12" s="58" t="s">
        <v>209</v>
      </c>
      <c r="L12" s="57">
        <v>-17.62</v>
      </c>
    </row>
    <row r="13" spans="1:14">
      <c r="A13" s="58" t="s">
        <v>214</v>
      </c>
      <c r="B13" s="57">
        <v>33104.800000000003</v>
      </c>
      <c r="F13" s="63" t="s">
        <v>214</v>
      </c>
      <c r="G13" s="57">
        <v>21171.72</v>
      </c>
      <c r="K13" s="63" t="s">
        <v>214</v>
      </c>
      <c r="L13" s="57">
        <v>374.56</v>
      </c>
    </row>
    <row r="14" spans="1:14">
      <c r="A14" s="58" t="s">
        <v>215</v>
      </c>
      <c r="B14" s="57">
        <v>-23586.92</v>
      </c>
      <c r="D14" s="44"/>
      <c r="F14" s="63" t="s">
        <v>215</v>
      </c>
      <c r="G14" s="57">
        <v>-15049.75</v>
      </c>
      <c r="K14" s="63" t="s">
        <v>215</v>
      </c>
      <c r="L14" s="57">
        <v>-245.76</v>
      </c>
    </row>
    <row r="15" spans="1:14">
      <c r="A15" s="58" t="s">
        <v>296</v>
      </c>
      <c r="B15" s="57">
        <v>-21164.91</v>
      </c>
      <c r="F15" s="58" t="s">
        <v>296</v>
      </c>
      <c r="G15" s="57">
        <v>-13535.03</v>
      </c>
      <c r="K15" s="58" t="s">
        <v>296</v>
      </c>
      <c r="L15" s="57">
        <v>-237.38</v>
      </c>
    </row>
    <row r="16" spans="1:14">
      <c r="A16" s="58" t="s">
        <v>179</v>
      </c>
      <c r="B16" s="57">
        <v>-12504.63</v>
      </c>
      <c r="F16" s="58" t="s">
        <v>179</v>
      </c>
      <c r="G16" s="57">
        <v>-8074.07</v>
      </c>
      <c r="K16" s="58" t="s">
        <v>179</v>
      </c>
      <c r="L16" s="57">
        <v>-122.04</v>
      </c>
    </row>
    <row r="17" spans="1:12">
      <c r="A17" s="58" t="s">
        <v>276</v>
      </c>
      <c r="B17" s="57">
        <v>-21164.91</v>
      </c>
      <c r="F17" s="58" t="s">
        <v>276</v>
      </c>
      <c r="G17" s="57">
        <v>-13535.03</v>
      </c>
      <c r="K17" s="58" t="s">
        <v>276</v>
      </c>
      <c r="L17" s="57">
        <v>-237.38</v>
      </c>
    </row>
    <row r="18" spans="1:12">
      <c r="A18" s="58" t="s">
        <v>283</v>
      </c>
      <c r="B18" s="57">
        <v>-23586.92</v>
      </c>
      <c r="F18" s="58" t="s">
        <v>283</v>
      </c>
      <c r="G18" s="57">
        <v>-15049.75</v>
      </c>
      <c r="K18" s="58" t="s">
        <v>283</v>
      </c>
      <c r="L18" s="57">
        <v>-245.76</v>
      </c>
    </row>
    <row r="19" spans="1:12">
      <c r="A19" s="58" t="s">
        <v>291</v>
      </c>
      <c r="B19" s="57">
        <v>-23586.92</v>
      </c>
      <c r="F19" s="58" t="s">
        <v>291</v>
      </c>
      <c r="G19" s="57">
        <v>-15049.75</v>
      </c>
      <c r="K19" s="58" t="s">
        <v>291</v>
      </c>
      <c r="L19" s="57">
        <v>-245.76</v>
      </c>
    </row>
    <row r="20" spans="1:12">
      <c r="A20" s="58" t="s">
        <v>186</v>
      </c>
      <c r="B20" s="57">
        <v>-23586.92</v>
      </c>
      <c r="F20" s="58" t="s">
        <v>186</v>
      </c>
      <c r="G20" s="57">
        <v>-15049.75</v>
      </c>
      <c r="K20" s="58" t="s">
        <v>186</v>
      </c>
      <c r="L20" s="57">
        <v>-245.76</v>
      </c>
    </row>
    <row r="21" spans="1:12">
      <c r="A21" s="58" t="s">
        <v>172</v>
      </c>
      <c r="B21" s="57">
        <v>-21164.91</v>
      </c>
      <c r="F21" s="58" t="s">
        <v>172</v>
      </c>
      <c r="G21" s="57">
        <v>-13535.03</v>
      </c>
      <c r="K21" s="58" t="s">
        <v>172</v>
      </c>
      <c r="L21" s="57">
        <v>-237.38</v>
      </c>
    </row>
    <row r="22" spans="1:12">
      <c r="A22" s="58" t="s">
        <v>182</v>
      </c>
      <c r="B22" s="57">
        <v>598342.72</v>
      </c>
      <c r="F22" s="58" t="s">
        <v>182</v>
      </c>
      <c r="G22" s="57">
        <v>376500.96</v>
      </c>
      <c r="K22" s="58" t="s">
        <v>182</v>
      </c>
      <c r="L22" s="57">
        <v>6631.62</v>
      </c>
    </row>
    <row r="23" spans="1:12">
      <c r="A23" s="58" t="s">
        <v>199</v>
      </c>
      <c r="B23" s="57">
        <v>-21164.91</v>
      </c>
      <c r="F23" s="58" t="s">
        <v>199</v>
      </c>
      <c r="G23" s="57">
        <v>-13535.03</v>
      </c>
      <c r="K23" s="58" t="s">
        <v>199</v>
      </c>
      <c r="L23" s="57">
        <v>-237.38</v>
      </c>
    </row>
    <row r="24" spans="1:12">
      <c r="A24" s="58" t="s">
        <v>185</v>
      </c>
      <c r="B24" s="57">
        <v>-21164.91</v>
      </c>
      <c r="F24" s="58" t="s">
        <v>185</v>
      </c>
      <c r="G24" s="57">
        <v>-13535.03</v>
      </c>
      <c r="K24" s="58" t="s">
        <v>185</v>
      </c>
      <c r="L24" s="57">
        <v>-237.38</v>
      </c>
    </row>
    <row r="25" spans="1:12">
      <c r="A25" s="58" t="s">
        <v>180</v>
      </c>
      <c r="B25" s="57">
        <v>598342.72</v>
      </c>
      <c r="F25" s="58" t="s">
        <v>180</v>
      </c>
      <c r="G25" s="57">
        <v>376500.96</v>
      </c>
      <c r="K25" s="58" t="s">
        <v>180</v>
      </c>
      <c r="L25" s="57">
        <v>6631.62</v>
      </c>
    </row>
    <row r="26" spans="1:12">
      <c r="A26" s="58" t="s">
        <v>162</v>
      </c>
      <c r="B26" s="57">
        <v>611835.48</v>
      </c>
      <c r="F26" s="58" t="s">
        <v>162</v>
      </c>
      <c r="G26" s="57">
        <v>392899.78</v>
      </c>
      <c r="K26" s="58" t="s">
        <v>162</v>
      </c>
      <c r="L26" s="57">
        <v>6150.22</v>
      </c>
    </row>
    <row r="27" spans="1:12">
      <c r="A27" s="58" t="s">
        <v>106</v>
      </c>
      <c r="B27" s="57">
        <v>-3362.18</v>
      </c>
      <c r="F27" s="58" t="s">
        <v>106</v>
      </c>
      <c r="G27" s="57">
        <v>-2221.46</v>
      </c>
      <c r="K27" s="58" t="s">
        <v>106</v>
      </c>
      <c r="L27" s="57">
        <v>-44.17</v>
      </c>
    </row>
    <row r="28" spans="1:12">
      <c r="A28" s="58" t="s">
        <v>107</v>
      </c>
      <c r="B28" s="57">
        <v>-3362.18</v>
      </c>
      <c r="F28" s="58" t="s">
        <v>107</v>
      </c>
      <c r="G28" s="57">
        <v>-2221.46</v>
      </c>
      <c r="K28" s="58" t="s">
        <v>107</v>
      </c>
      <c r="L28" s="57">
        <v>-44.17</v>
      </c>
    </row>
    <row r="29" spans="1:12">
      <c r="A29" s="58" t="s">
        <v>259</v>
      </c>
      <c r="B29" s="57">
        <v>-15532.47</v>
      </c>
      <c r="F29" s="58" t="s">
        <v>259</v>
      </c>
      <c r="G29" s="57">
        <v>-9970.81</v>
      </c>
      <c r="K29" s="58" t="s">
        <v>259</v>
      </c>
      <c r="L29" s="57">
        <v>-138.47999999999999</v>
      </c>
    </row>
    <row r="30" spans="1:12">
      <c r="A30" s="58" t="s">
        <v>174</v>
      </c>
      <c r="B30" s="57">
        <v>-23586.92</v>
      </c>
      <c r="F30" s="58" t="s">
        <v>174</v>
      </c>
      <c r="G30" s="57">
        <v>-15049.75</v>
      </c>
      <c r="K30" s="58" t="s">
        <v>174</v>
      </c>
      <c r="L30" s="57">
        <v>-245.76</v>
      </c>
    </row>
    <row r="31" spans="1:12">
      <c r="A31" s="58" t="s">
        <v>108</v>
      </c>
      <c r="B31" s="57">
        <v>-3362.18</v>
      </c>
      <c r="F31" s="58" t="s">
        <v>108</v>
      </c>
      <c r="G31" s="57">
        <v>-2221.46</v>
      </c>
      <c r="K31" s="58" t="s">
        <v>108</v>
      </c>
      <c r="L31" s="57">
        <v>-44.17</v>
      </c>
    </row>
    <row r="32" spans="1:12">
      <c r="A32" s="58" t="s">
        <v>183</v>
      </c>
      <c r="B32" s="57">
        <v>-23586.92</v>
      </c>
      <c r="F32" s="58" t="s">
        <v>183</v>
      </c>
      <c r="G32" s="57">
        <v>-15049.75</v>
      </c>
      <c r="K32" s="58" t="s">
        <v>183</v>
      </c>
      <c r="L32" s="57">
        <v>-245.76</v>
      </c>
    </row>
    <row r="33" spans="1:12">
      <c r="A33" s="58" t="s">
        <v>253</v>
      </c>
      <c r="B33" s="57">
        <v>-21164.91</v>
      </c>
      <c r="F33" s="58" t="s">
        <v>253</v>
      </c>
      <c r="G33" s="57">
        <v>-13535.03</v>
      </c>
      <c r="K33" s="58" t="s">
        <v>253</v>
      </c>
      <c r="L33" s="57">
        <v>-237.38</v>
      </c>
    </row>
    <row r="34" spans="1:12">
      <c r="A34" s="58" t="s">
        <v>277</v>
      </c>
      <c r="B34" s="57">
        <v>-19143.64</v>
      </c>
      <c r="F34" s="58" t="s">
        <v>277</v>
      </c>
      <c r="G34" s="57">
        <v>-12199.54</v>
      </c>
      <c r="K34" s="58" t="s">
        <v>277</v>
      </c>
      <c r="L34" s="57">
        <v>-210.83</v>
      </c>
    </row>
    <row r="35" spans="1:12">
      <c r="A35" s="58" t="s">
        <v>131</v>
      </c>
      <c r="B35" s="57">
        <v>-23586.92</v>
      </c>
      <c r="F35" s="58" t="s">
        <v>131</v>
      </c>
      <c r="G35" s="57">
        <v>-15049.75</v>
      </c>
      <c r="K35" s="58" t="s">
        <v>131</v>
      </c>
      <c r="L35" s="57">
        <v>-245.76</v>
      </c>
    </row>
    <row r="36" spans="1:12">
      <c r="A36" s="58" t="s">
        <v>377</v>
      </c>
      <c r="B36" s="57">
        <v>-21164.91</v>
      </c>
      <c r="F36" s="58" t="s">
        <v>377</v>
      </c>
      <c r="G36" s="57">
        <v>-13535.03</v>
      </c>
      <c r="K36" s="58" t="s">
        <v>377</v>
      </c>
      <c r="L36" s="57">
        <v>-237.38</v>
      </c>
    </row>
    <row r="37" spans="1:12">
      <c r="A37" s="58" t="s">
        <v>432</v>
      </c>
      <c r="B37" s="57">
        <v>-21164.91</v>
      </c>
      <c r="F37" s="58" t="s">
        <v>432</v>
      </c>
      <c r="G37" s="57">
        <v>-13535.03</v>
      </c>
      <c r="K37" s="58" t="s">
        <v>432</v>
      </c>
      <c r="L37" s="57">
        <v>-237.38</v>
      </c>
    </row>
    <row r="38" spans="1:12">
      <c r="A38" s="58" t="s">
        <v>293</v>
      </c>
      <c r="B38" s="57">
        <v>-21164.91</v>
      </c>
      <c r="F38" s="58" t="s">
        <v>293</v>
      </c>
      <c r="G38" s="57">
        <v>-13535.03</v>
      </c>
      <c r="K38" s="58" t="s">
        <v>293</v>
      </c>
      <c r="L38" s="57">
        <v>-237.38</v>
      </c>
    </row>
    <row r="39" spans="1:12">
      <c r="A39" s="58" t="s">
        <v>109</v>
      </c>
      <c r="B39" s="57">
        <v>-21164.91</v>
      </c>
      <c r="F39" s="58" t="s">
        <v>109</v>
      </c>
      <c r="G39" s="57">
        <v>-13535.03</v>
      </c>
      <c r="K39" s="58" t="s">
        <v>109</v>
      </c>
      <c r="L39" s="57">
        <v>-237.38</v>
      </c>
    </row>
    <row r="40" spans="1:12">
      <c r="A40" s="58" t="s">
        <v>110</v>
      </c>
      <c r="B40" s="57">
        <v>-21164.91</v>
      </c>
      <c r="F40" s="58" t="s">
        <v>110</v>
      </c>
      <c r="G40" s="57">
        <v>-13535.03</v>
      </c>
      <c r="K40" s="58" t="s">
        <v>110</v>
      </c>
      <c r="L40" s="57">
        <v>-237.38</v>
      </c>
    </row>
    <row r="41" spans="1:12">
      <c r="A41" s="58" t="s">
        <v>177</v>
      </c>
      <c r="B41" s="57">
        <v>-23586.92</v>
      </c>
      <c r="F41" s="58" t="s">
        <v>177</v>
      </c>
      <c r="G41" s="57">
        <v>-15049.75</v>
      </c>
      <c r="K41" s="58" t="s">
        <v>177</v>
      </c>
      <c r="L41" s="57">
        <v>-245.76</v>
      </c>
    </row>
    <row r="42" spans="1:12">
      <c r="A42" s="58" t="s">
        <v>176</v>
      </c>
      <c r="B42" s="57">
        <v>-23586.92</v>
      </c>
      <c r="F42" s="58" t="s">
        <v>176</v>
      </c>
      <c r="G42" s="57">
        <v>-15049.75</v>
      </c>
      <c r="K42" s="58" t="s">
        <v>176</v>
      </c>
      <c r="L42" s="57">
        <v>-245.76</v>
      </c>
    </row>
    <row r="43" spans="1:12">
      <c r="A43" s="58" t="s">
        <v>111</v>
      </c>
      <c r="B43" s="57">
        <v>-21164.91</v>
      </c>
      <c r="F43" s="58" t="s">
        <v>111</v>
      </c>
      <c r="G43" s="57">
        <v>-13535.03</v>
      </c>
      <c r="K43" s="58" t="s">
        <v>111</v>
      </c>
      <c r="L43" s="57">
        <v>-237.38</v>
      </c>
    </row>
    <row r="44" spans="1:12">
      <c r="A44" s="58" t="s">
        <v>112</v>
      </c>
      <c r="B44" s="57">
        <v>-21164.91</v>
      </c>
      <c r="F44" s="58" t="s">
        <v>112</v>
      </c>
      <c r="G44" s="57">
        <v>-13535.03</v>
      </c>
      <c r="K44" s="58" t="s">
        <v>112</v>
      </c>
      <c r="L44" s="57">
        <v>-237.38</v>
      </c>
    </row>
    <row r="45" spans="1:12">
      <c r="A45" s="58" t="s">
        <v>113</v>
      </c>
      <c r="B45" s="57">
        <v>-21164.91</v>
      </c>
      <c r="F45" s="58" t="s">
        <v>113</v>
      </c>
      <c r="G45" s="57">
        <v>-13535.03</v>
      </c>
      <c r="K45" s="58" t="s">
        <v>113</v>
      </c>
      <c r="L45" s="57">
        <v>-237.38</v>
      </c>
    </row>
    <row r="46" spans="1:12">
      <c r="A46" s="58" t="s">
        <v>378</v>
      </c>
      <c r="B46" s="57">
        <v>-21164.91</v>
      </c>
      <c r="F46" s="58" t="s">
        <v>378</v>
      </c>
      <c r="G46" s="57">
        <v>-13535.03</v>
      </c>
      <c r="K46" s="58" t="s">
        <v>378</v>
      </c>
      <c r="L46" s="57">
        <v>-237.38</v>
      </c>
    </row>
    <row r="47" spans="1:12">
      <c r="A47" s="58" t="s">
        <v>379</v>
      </c>
      <c r="B47" s="57">
        <v>-21164.91</v>
      </c>
      <c r="F47" s="58" t="s">
        <v>379</v>
      </c>
      <c r="G47" s="57">
        <v>-13535.03</v>
      </c>
      <c r="K47" s="58" t="s">
        <v>379</v>
      </c>
      <c r="L47" s="57">
        <v>-237.38</v>
      </c>
    </row>
    <row r="48" spans="1:12">
      <c r="A48" s="58" t="s">
        <v>380</v>
      </c>
      <c r="B48" s="57">
        <v>-21164.91</v>
      </c>
      <c r="F48" s="58" t="s">
        <v>380</v>
      </c>
      <c r="G48" s="57">
        <v>-13535.03</v>
      </c>
      <c r="K48" s="58" t="s">
        <v>380</v>
      </c>
      <c r="L48" s="57">
        <v>-237.38</v>
      </c>
    </row>
    <row r="49" spans="1:12">
      <c r="A49" s="58" t="s">
        <v>381</v>
      </c>
      <c r="B49" s="57">
        <v>-21164.91</v>
      </c>
      <c r="F49" s="58" t="s">
        <v>381</v>
      </c>
      <c r="G49" s="57">
        <v>-13535.03</v>
      </c>
      <c r="K49" s="58" t="s">
        <v>381</v>
      </c>
      <c r="L49" s="57">
        <v>-237.38</v>
      </c>
    </row>
    <row r="50" spans="1:12">
      <c r="A50" s="58" t="s">
        <v>382</v>
      </c>
      <c r="B50" s="57">
        <v>-21164.91</v>
      </c>
      <c r="F50" s="58" t="s">
        <v>382</v>
      </c>
      <c r="G50" s="57">
        <v>-13535.03</v>
      </c>
      <c r="K50" s="58" t="s">
        <v>382</v>
      </c>
      <c r="L50" s="57">
        <v>-237.38</v>
      </c>
    </row>
    <row r="51" spans="1:12">
      <c r="A51" s="58" t="s">
        <v>297</v>
      </c>
      <c r="B51" s="57">
        <v>33104.800000000003</v>
      </c>
      <c r="F51" s="58" t="s">
        <v>297</v>
      </c>
      <c r="G51" s="57">
        <v>21171.72</v>
      </c>
      <c r="K51" s="58" t="s">
        <v>297</v>
      </c>
      <c r="L51" s="57">
        <v>374.56</v>
      </c>
    </row>
    <row r="52" spans="1:12">
      <c r="A52" s="58" t="s">
        <v>298</v>
      </c>
      <c r="B52" s="57">
        <v>-21164.91</v>
      </c>
      <c r="F52" s="58" t="s">
        <v>298</v>
      </c>
      <c r="G52" s="57">
        <v>-13535.03</v>
      </c>
      <c r="K52" s="58" t="s">
        <v>298</v>
      </c>
      <c r="L52" s="57">
        <v>-237.38</v>
      </c>
    </row>
    <row r="53" spans="1:12">
      <c r="A53" s="58" t="s">
        <v>299</v>
      </c>
      <c r="B53" s="57">
        <v>-21164.91</v>
      </c>
      <c r="F53" s="58" t="s">
        <v>299</v>
      </c>
      <c r="G53" s="57">
        <v>-13535.03</v>
      </c>
      <c r="K53" s="58" t="s">
        <v>299</v>
      </c>
      <c r="L53" s="57">
        <v>-237.38</v>
      </c>
    </row>
    <row r="54" spans="1:12">
      <c r="A54" s="58" t="s">
        <v>288</v>
      </c>
      <c r="B54" s="57">
        <v>-21164.91</v>
      </c>
      <c r="F54" s="58" t="s">
        <v>288</v>
      </c>
      <c r="G54" s="57">
        <v>-13535.03</v>
      </c>
      <c r="K54" s="58" t="s">
        <v>288</v>
      </c>
      <c r="L54" s="57">
        <v>-237.38</v>
      </c>
    </row>
    <row r="55" spans="1:12">
      <c r="A55" s="58" t="s">
        <v>273</v>
      </c>
      <c r="B55" s="57">
        <v>-21164.91</v>
      </c>
      <c r="F55" s="58" t="s">
        <v>273</v>
      </c>
      <c r="G55" s="57">
        <v>-13535.03</v>
      </c>
      <c r="K55" s="58" t="s">
        <v>273</v>
      </c>
      <c r="L55" s="57">
        <v>-237.38</v>
      </c>
    </row>
    <row r="56" spans="1:12">
      <c r="A56" s="58" t="s">
        <v>268</v>
      </c>
      <c r="B56" s="57">
        <v>-21164.91</v>
      </c>
      <c r="F56" s="58" t="s">
        <v>268</v>
      </c>
      <c r="G56" s="57">
        <v>-13535.03</v>
      </c>
      <c r="K56" s="58" t="s">
        <v>268</v>
      </c>
      <c r="L56" s="57">
        <v>-237.38</v>
      </c>
    </row>
    <row r="57" spans="1:12">
      <c r="A57" s="58" t="s">
        <v>300</v>
      </c>
      <c r="B57" s="57">
        <v>-21164.91</v>
      </c>
      <c r="F57" s="58" t="s">
        <v>300</v>
      </c>
      <c r="G57" s="57">
        <v>-13535.03</v>
      </c>
      <c r="K57" s="58" t="s">
        <v>300</v>
      </c>
      <c r="L57" s="57">
        <v>-237.38</v>
      </c>
    </row>
    <row r="58" spans="1:12">
      <c r="A58" s="58" t="s">
        <v>124</v>
      </c>
      <c r="B58" s="57">
        <v>-21164.91</v>
      </c>
      <c r="F58" s="58" t="s">
        <v>124</v>
      </c>
      <c r="G58" s="57">
        <v>-13535.03</v>
      </c>
      <c r="K58" s="58" t="s">
        <v>124</v>
      </c>
      <c r="L58" s="57">
        <v>-237.38</v>
      </c>
    </row>
    <row r="59" spans="1:12">
      <c r="A59" s="58" t="s">
        <v>206</v>
      </c>
      <c r="B59" s="57">
        <v>33104.800000000003</v>
      </c>
      <c r="F59" s="58" t="s">
        <v>206</v>
      </c>
      <c r="G59" s="57">
        <v>21171.72</v>
      </c>
      <c r="K59" s="58" t="s">
        <v>206</v>
      </c>
      <c r="L59" s="57">
        <v>374.56</v>
      </c>
    </row>
    <row r="60" spans="1:12">
      <c r="A60" s="58" t="s">
        <v>279</v>
      </c>
      <c r="B60" s="57">
        <v>-21164.91</v>
      </c>
      <c r="F60" s="58" t="s">
        <v>279</v>
      </c>
      <c r="G60" s="57">
        <v>-13535.03</v>
      </c>
      <c r="K60" s="58" t="s">
        <v>279</v>
      </c>
      <c r="L60" s="57">
        <v>-237.38</v>
      </c>
    </row>
    <row r="61" spans="1:12">
      <c r="A61" s="58" t="s">
        <v>270</v>
      </c>
      <c r="B61" s="57">
        <v>-21164.91</v>
      </c>
      <c r="F61" s="58" t="s">
        <v>270</v>
      </c>
      <c r="G61" s="57">
        <v>-13535.03</v>
      </c>
      <c r="K61" s="58" t="s">
        <v>270</v>
      </c>
      <c r="L61" s="57">
        <v>-237.38</v>
      </c>
    </row>
    <row r="62" spans="1:12">
      <c r="A62" s="58" t="s">
        <v>190</v>
      </c>
      <c r="B62" s="57">
        <v>-21164.91</v>
      </c>
      <c r="F62" s="58" t="s">
        <v>190</v>
      </c>
      <c r="G62" s="57">
        <v>-13535.03</v>
      </c>
      <c r="K62" s="58" t="s">
        <v>190</v>
      </c>
      <c r="L62" s="57">
        <v>-237.38</v>
      </c>
    </row>
    <row r="63" spans="1:12">
      <c r="A63" s="58" t="s">
        <v>271</v>
      </c>
      <c r="B63" s="57">
        <v>-21164.91</v>
      </c>
      <c r="F63" s="58" t="s">
        <v>271</v>
      </c>
      <c r="G63" s="57">
        <v>-13535.03</v>
      </c>
      <c r="K63" s="58" t="s">
        <v>271</v>
      </c>
      <c r="L63" s="57">
        <v>-237.38</v>
      </c>
    </row>
    <row r="64" spans="1:12">
      <c r="A64" s="58" t="s">
        <v>312</v>
      </c>
      <c r="B64" s="57">
        <v>-23586.92</v>
      </c>
      <c r="F64" s="58" t="s">
        <v>312</v>
      </c>
      <c r="G64" s="57">
        <v>-15049.75</v>
      </c>
      <c r="K64" s="58" t="s">
        <v>312</v>
      </c>
      <c r="L64" s="57">
        <v>-245.76</v>
      </c>
    </row>
    <row r="65" spans="1:12">
      <c r="A65" s="58" t="s">
        <v>267</v>
      </c>
      <c r="B65" s="57">
        <v>-21164.91</v>
      </c>
      <c r="F65" s="58" t="s">
        <v>267</v>
      </c>
      <c r="G65" s="57">
        <v>-13535.03</v>
      </c>
      <c r="K65" s="58" t="s">
        <v>267</v>
      </c>
      <c r="L65" s="57">
        <v>-237.38</v>
      </c>
    </row>
    <row r="66" spans="1:12">
      <c r="A66" s="58" t="s">
        <v>313</v>
      </c>
      <c r="B66" s="57">
        <v>-23586.92</v>
      </c>
      <c r="F66" s="58" t="s">
        <v>313</v>
      </c>
      <c r="G66" s="57">
        <v>-15049.75</v>
      </c>
      <c r="K66" s="58" t="s">
        <v>313</v>
      </c>
      <c r="L66" s="57">
        <v>-245.76</v>
      </c>
    </row>
    <row r="67" spans="1:12">
      <c r="A67" s="58" t="s">
        <v>261</v>
      </c>
      <c r="B67" s="57">
        <v>-21164.91</v>
      </c>
      <c r="F67" s="58" t="s">
        <v>261</v>
      </c>
      <c r="G67" s="57">
        <v>-13535.03</v>
      </c>
      <c r="K67" s="58" t="s">
        <v>261</v>
      </c>
      <c r="L67" s="57">
        <v>-237.38</v>
      </c>
    </row>
    <row r="68" spans="1:12">
      <c r="A68" s="58" t="s">
        <v>262</v>
      </c>
      <c r="B68" s="57">
        <v>-21164.91</v>
      </c>
      <c r="F68" s="58" t="s">
        <v>262</v>
      </c>
      <c r="G68" s="57">
        <v>-13535.03</v>
      </c>
      <c r="K68" s="58" t="s">
        <v>262</v>
      </c>
      <c r="L68" s="57">
        <v>-237.38</v>
      </c>
    </row>
    <row r="69" spans="1:12">
      <c r="A69" s="58" t="s">
        <v>383</v>
      </c>
      <c r="B69" s="57">
        <v>-21164.91</v>
      </c>
      <c r="F69" s="58" t="s">
        <v>383</v>
      </c>
      <c r="G69" s="57">
        <v>-13535.03</v>
      </c>
      <c r="K69" s="58" t="s">
        <v>383</v>
      </c>
      <c r="L69" s="57">
        <v>-237.38</v>
      </c>
    </row>
    <row r="70" spans="1:12">
      <c r="A70" s="58" t="s">
        <v>384</v>
      </c>
      <c r="B70" s="57">
        <v>-21164.91</v>
      </c>
      <c r="F70" s="58" t="s">
        <v>384</v>
      </c>
      <c r="G70" s="57">
        <v>-13535.03</v>
      </c>
      <c r="K70" s="58" t="s">
        <v>384</v>
      </c>
      <c r="L70" s="57">
        <v>-237.38</v>
      </c>
    </row>
    <row r="71" spans="1:12">
      <c r="A71" s="58" t="s">
        <v>386</v>
      </c>
      <c r="B71" s="57">
        <v>-21164.91</v>
      </c>
      <c r="F71" s="58" t="s">
        <v>386</v>
      </c>
      <c r="G71" s="57">
        <v>-13535.03</v>
      </c>
      <c r="K71" s="58" t="s">
        <v>386</v>
      </c>
      <c r="L71" s="57">
        <v>-237.38</v>
      </c>
    </row>
    <row r="72" spans="1:12">
      <c r="A72" s="58" t="s">
        <v>388</v>
      </c>
      <c r="B72" s="57">
        <v>-21164.91</v>
      </c>
      <c r="F72" s="58" t="s">
        <v>388</v>
      </c>
      <c r="G72" s="57">
        <v>-13535.03</v>
      </c>
      <c r="K72" s="58" t="s">
        <v>388</v>
      </c>
      <c r="L72" s="57">
        <v>-237.38</v>
      </c>
    </row>
    <row r="73" spans="1:12">
      <c r="A73" s="58" t="s">
        <v>389</v>
      </c>
      <c r="B73" s="57">
        <v>-21164.91</v>
      </c>
      <c r="F73" s="58" t="s">
        <v>389</v>
      </c>
      <c r="G73" s="57">
        <v>-13535.03</v>
      </c>
      <c r="K73" s="58" t="s">
        <v>389</v>
      </c>
      <c r="L73" s="57">
        <v>-237.38</v>
      </c>
    </row>
    <row r="74" spans="1:12">
      <c r="A74" s="58" t="s">
        <v>390</v>
      </c>
      <c r="B74" s="57">
        <v>-21164.91</v>
      </c>
      <c r="F74" s="58" t="s">
        <v>390</v>
      </c>
      <c r="G74" s="57">
        <v>-13535.03</v>
      </c>
      <c r="K74" s="58" t="s">
        <v>390</v>
      </c>
      <c r="L74" s="57">
        <v>-237.38</v>
      </c>
    </row>
    <row r="75" spans="1:12">
      <c r="A75" s="58" t="s">
        <v>216</v>
      </c>
      <c r="B75" s="57">
        <v>-23586.92</v>
      </c>
      <c r="F75" s="58" t="s">
        <v>216</v>
      </c>
      <c r="G75" s="57">
        <v>-15049.75</v>
      </c>
      <c r="K75" s="58" t="s">
        <v>216</v>
      </c>
      <c r="L75" s="57">
        <v>-245.76</v>
      </c>
    </row>
    <row r="76" spans="1:12">
      <c r="A76" s="58" t="s">
        <v>391</v>
      </c>
      <c r="B76" s="57">
        <v>-21164.91</v>
      </c>
      <c r="F76" s="58" t="s">
        <v>391</v>
      </c>
      <c r="G76" s="57">
        <v>-13535.03</v>
      </c>
      <c r="K76" s="58" t="s">
        <v>391</v>
      </c>
      <c r="L76" s="57">
        <v>-237.38</v>
      </c>
    </row>
    <row r="77" spans="1:12">
      <c r="A77" s="58" t="s">
        <v>292</v>
      </c>
      <c r="B77" s="57">
        <v>33104.800000000003</v>
      </c>
      <c r="F77" s="58" t="s">
        <v>292</v>
      </c>
      <c r="G77" s="57">
        <v>21171.72</v>
      </c>
      <c r="K77" s="58" t="s">
        <v>292</v>
      </c>
      <c r="L77" s="57">
        <v>374.56</v>
      </c>
    </row>
    <row r="78" spans="1:12">
      <c r="A78" s="58" t="s">
        <v>202</v>
      </c>
      <c r="B78" s="57">
        <v>-23586.92</v>
      </c>
      <c r="F78" s="58" t="s">
        <v>202</v>
      </c>
      <c r="G78" s="57">
        <v>-15049.75</v>
      </c>
      <c r="K78" s="58" t="s">
        <v>202</v>
      </c>
      <c r="L78" s="57">
        <v>-245.76</v>
      </c>
    </row>
    <row r="79" spans="1:12">
      <c r="A79" s="58" t="s">
        <v>200</v>
      </c>
      <c r="B79" s="57">
        <v>-15532.47</v>
      </c>
      <c r="F79" s="58" t="s">
        <v>204</v>
      </c>
      <c r="G79" s="57">
        <v>-15049.75</v>
      </c>
      <c r="K79" s="58" t="s">
        <v>204</v>
      </c>
      <c r="L79" s="57">
        <v>-245.76</v>
      </c>
    </row>
    <row r="80" spans="1:12">
      <c r="A80" s="58" t="s">
        <v>204</v>
      </c>
      <c r="B80" s="57">
        <v>-23586.92</v>
      </c>
      <c r="F80" s="58" t="s">
        <v>246</v>
      </c>
      <c r="G80" s="57">
        <v>-15049.75</v>
      </c>
      <c r="K80" s="58" t="s">
        <v>246</v>
      </c>
      <c r="L80" s="57">
        <v>-245.76</v>
      </c>
    </row>
    <row r="81" spans="1:12">
      <c r="A81" s="58" t="s">
        <v>246</v>
      </c>
      <c r="B81" s="57">
        <v>-23586.92</v>
      </c>
      <c r="F81" s="58" t="s">
        <v>301</v>
      </c>
      <c r="G81" s="57">
        <v>21171.72</v>
      </c>
      <c r="K81" s="58" t="s">
        <v>301</v>
      </c>
      <c r="L81" s="57">
        <v>374.56</v>
      </c>
    </row>
    <row r="82" spans="1:12">
      <c r="A82" s="58" t="s">
        <v>301</v>
      </c>
      <c r="B82" s="57">
        <v>33104.800000000003</v>
      </c>
      <c r="F82" s="58" t="s">
        <v>316</v>
      </c>
      <c r="G82" s="57">
        <v>21171.72</v>
      </c>
      <c r="K82" s="58" t="s">
        <v>316</v>
      </c>
      <c r="L82" s="57">
        <v>374.56</v>
      </c>
    </row>
    <row r="83" spans="1:12">
      <c r="A83" s="58" t="s">
        <v>316</v>
      </c>
      <c r="B83" s="57">
        <v>33104.800000000003</v>
      </c>
      <c r="F83" s="58" t="s">
        <v>173</v>
      </c>
      <c r="G83" s="57">
        <v>-15049.75</v>
      </c>
      <c r="K83" s="58" t="s">
        <v>173</v>
      </c>
      <c r="L83" s="57">
        <v>-245.76</v>
      </c>
    </row>
    <row r="84" spans="1:12">
      <c r="A84" s="58" t="s">
        <v>173</v>
      </c>
      <c r="B84" s="57">
        <v>-23586.92</v>
      </c>
      <c r="F84" s="58" t="s">
        <v>302</v>
      </c>
      <c r="G84" s="57">
        <v>21171.72</v>
      </c>
      <c r="K84" s="58" t="s">
        <v>302</v>
      </c>
      <c r="L84" s="57">
        <v>374.56</v>
      </c>
    </row>
    <row r="85" spans="1:12">
      <c r="A85" s="58" t="s">
        <v>302</v>
      </c>
      <c r="B85" s="57">
        <v>33104.800000000003</v>
      </c>
      <c r="F85" s="58" t="s">
        <v>269</v>
      </c>
      <c r="G85" s="57">
        <v>-13535.03</v>
      </c>
      <c r="K85" s="58" t="s">
        <v>269</v>
      </c>
      <c r="L85" s="57">
        <v>-237.38</v>
      </c>
    </row>
    <row r="86" spans="1:12">
      <c r="A86" s="58" t="s">
        <v>269</v>
      </c>
      <c r="B86" s="57">
        <v>-21164.91</v>
      </c>
      <c r="F86" s="58" t="s">
        <v>184</v>
      </c>
      <c r="G86" s="57">
        <v>-15049.75</v>
      </c>
      <c r="K86" s="58" t="s">
        <v>184</v>
      </c>
      <c r="L86" s="57">
        <v>-245.76</v>
      </c>
    </row>
    <row r="87" spans="1:12">
      <c r="A87" s="58" t="s">
        <v>184</v>
      </c>
      <c r="B87" s="57">
        <v>-23586.92</v>
      </c>
      <c r="F87" s="58" t="s">
        <v>303</v>
      </c>
      <c r="G87" s="57">
        <v>-13535.03</v>
      </c>
      <c r="K87" s="58" t="s">
        <v>303</v>
      </c>
      <c r="L87" s="57">
        <v>-237.38</v>
      </c>
    </row>
    <row r="88" spans="1:12">
      <c r="A88" s="58" t="s">
        <v>303</v>
      </c>
      <c r="B88" s="57">
        <v>-21164.91</v>
      </c>
      <c r="F88" s="58" t="s">
        <v>252</v>
      </c>
      <c r="G88" s="57">
        <v>-15049.75</v>
      </c>
      <c r="K88" s="58" t="s">
        <v>252</v>
      </c>
      <c r="L88" s="57">
        <v>-245.76</v>
      </c>
    </row>
    <row r="89" spans="1:12">
      <c r="A89" s="58" t="s">
        <v>252</v>
      </c>
      <c r="B89" s="57">
        <v>-23586.92</v>
      </c>
      <c r="F89" s="58" t="s">
        <v>318</v>
      </c>
      <c r="G89" s="57">
        <v>21171.72</v>
      </c>
      <c r="K89" s="58" t="s">
        <v>318</v>
      </c>
      <c r="L89" s="57">
        <v>374.56</v>
      </c>
    </row>
    <row r="90" spans="1:12">
      <c r="A90" s="58" t="s">
        <v>318</v>
      </c>
      <c r="B90" s="57">
        <v>33104.800000000003</v>
      </c>
      <c r="F90" s="58" t="s">
        <v>431</v>
      </c>
      <c r="G90" s="57">
        <v>-13535.03</v>
      </c>
      <c r="K90" s="58" t="s">
        <v>431</v>
      </c>
      <c r="L90" s="57">
        <v>-237.38</v>
      </c>
    </row>
    <row r="91" spans="1:12">
      <c r="A91" s="58" t="s">
        <v>431</v>
      </c>
      <c r="B91" s="57">
        <v>-21164.91</v>
      </c>
      <c r="F91" s="58" t="s">
        <v>392</v>
      </c>
      <c r="G91" s="57">
        <v>-13535.03</v>
      </c>
      <c r="K91" s="58" t="s">
        <v>392</v>
      </c>
      <c r="L91" s="57">
        <v>-237.38</v>
      </c>
    </row>
    <row r="92" spans="1:12">
      <c r="A92" s="58" t="s">
        <v>392</v>
      </c>
      <c r="B92" s="57">
        <v>-21164.91</v>
      </c>
      <c r="F92" s="58" t="s">
        <v>405</v>
      </c>
      <c r="G92" s="57">
        <v>-15049.75</v>
      </c>
      <c r="K92" s="58" t="s">
        <v>405</v>
      </c>
      <c r="L92" s="57">
        <v>-245.76</v>
      </c>
    </row>
    <row r="93" spans="1:12">
      <c r="A93" s="58" t="s">
        <v>405</v>
      </c>
      <c r="B93" s="57">
        <v>-23586.92</v>
      </c>
      <c r="F93" s="58" t="s">
        <v>403</v>
      </c>
      <c r="G93" s="57">
        <v>-15049.75</v>
      </c>
      <c r="K93" s="58" t="s">
        <v>403</v>
      </c>
      <c r="L93" s="57">
        <v>-245.76</v>
      </c>
    </row>
    <row r="94" spans="1:12">
      <c r="A94" s="58" t="s">
        <v>403</v>
      </c>
      <c r="B94" s="57">
        <v>-23586.92</v>
      </c>
      <c r="F94" s="58" t="s">
        <v>188</v>
      </c>
      <c r="G94" s="57">
        <v>-15049.75</v>
      </c>
      <c r="K94" s="58" t="s">
        <v>188</v>
      </c>
      <c r="L94" s="57">
        <v>-245.76</v>
      </c>
    </row>
    <row r="95" spans="1:12">
      <c r="A95" s="58" t="s">
        <v>188</v>
      </c>
      <c r="B95" s="57">
        <v>-23586.92</v>
      </c>
      <c r="F95" s="58" t="s">
        <v>274</v>
      </c>
      <c r="G95" s="57">
        <v>-9970.81</v>
      </c>
      <c r="K95" s="58" t="s">
        <v>274</v>
      </c>
      <c r="L95" s="57">
        <v>-138.47999999999999</v>
      </c>
    </row>
    <row r="96" spans="1:12">
      <c r="A96" s="58" t="s">
        <v>274</v>
      </c>
      <c r="B96" s="57">
        <v>-15532.47</v>
      </c>
      <c r="F96" s="58" t="s">
        <v>175</v>
      </c>
      <c r="G96" s="57">
        <v>-15049.75</v>
      </c>
      <c r="K96" s="58" t="s">
        <v>175</v>
      </c>
      <c r="L96" s="57">
        <v>-245.76</v>
      </c>
    </row>
    <row r="97" spans="1:12">
      <c r="A97" s="58" t="s">
        <v>175</v>
      </c>
      <c r="B97" s="57">
        <v>-23586.92</v>
      </c>
      <c r="F97" s="58" t="s">
        <v>168</v>
      </c>
      <c r="G97" s="57">
        <v>-15049.75</v>
      </c>
      <c r="K97" s="58" t="s">
        <v>168</v>
      </c>
      <c r="L97" s="57">
        <v>-245.76</v>
      </c>
    </row>
    <row r="98" spans="1:12">
      <c r="A98" s="58" t="s">
        <v>168</v>
      </c>
      <c r="B98" s="57">
        <v>-23586.92</v>
      </c>
      <c r="F98" s="58" t="s">
        <v>289</v>
      </c>
      <c r="G98" s="57">
        <v>-13535.03</v>
      </c>
      <c r="K98" s="58" t="s">
        <v>289</v>
      </c>
      <c r="L98" s="57">
        <v>-237.38</v>
      </c>
    </row>
    <row r="99" spans="1:12">
      <c r="A99" s="58" t="s">
        <v>289</v>
      </c>
      <c r="B99" s="57">
        <v>-21164.91</v>
      </c>
      <c r="F99" s="58" t="s">
        <v>196</v>
      </c>
      <c r="G99" s="57">
        <v>-15049.75</v>
      </c>
      <c r="K99" s="58" t="s">
        <v>196</v>
      </c>
      <c r="L99" s="57">
        <v>-245.76</v>
      </c>
    </row>
    <row r="100" spans="1:12">
      <c r="A100" s="58" t="s">
        <v>196</v>
      </c>
      <c r="B100" s="57">
        <v>-23586.92</v>
      </c>
      <c r="F100" s="58" t="s">
        <v>203</v>
      </c>
      <c r="G100" s="57">
        <v>-15049.75</v>
      </c>
      <c r="K100" s="58" t="s">
        <v>203</v>
      </c>
      <c r="L100" s="57">
        <v>-245.76</v>
      </c>
    </row>
    <row r="101" spans="1:12">
      <c r="A101" s="58" t="s">
        <v>203</v>
      </c>
      <c r="B101" s="57">
        <v>-23586.92</v>
      </c>
      <c r="F101" s="58" t="s">
        <v>285</v>
      </c>
      <c r="G101" s="57">
        <v>-13535.03</v>
      </c>
      <c r="K101" s="58" t="s">
        <v>285</v>
      </c>
      <c r="L101" s="57">
        <v>-237.38</v>
      </c>
    </row>
    <row r="102" spans="1:12">
      <c r="A102" s="58" t="s">
        <v>285</v>
      </c>
      <c r="B102" s="57">
        <v>-21164.91</v>
      </c>
      <c r="F102" s="58" t="s">
        <v>169</v>
      </c>
      <c r="G102" s="57">
        <v>-15049.75</v>
      </c>
      <c r="K102" s="58" t="s">
        <v>169</v>
      </c>
      <c r="L102" s="57">
        <v>-245.76</v>
      </c>
    </row>
    <row r="103" spans="1:12">
      <c r="A103" s="58" t="s">
        <v>169</v>
      </c>
      <c r="B103" s="57">
        <v>-23586.92</v>
      </c>
      <c r="F103" s="58" t="s">
        <v>157</v>
      </c>
      <c r="G103" s="57">
        <v>-13535.03</v>
      </c>
      <c r="K103" s="58" t="s">
        <v>157</v>
      </c>
      <c r="L103" s="57">
        <v>-237.38</v>
      </c>
    </row>
    <row r="104" spans="1:12">
      <c r="A104" s="58" t="s">
        <v>157</v>
      </c>
      <c r="B104" s="57">
        <v>-21164.91</v>
      </c>
      <c r="F104" s="58" t="s">
        <v>286</v>
      </c>
      <c r="G104" s="57">
        <v>-15049.75</v>
      </c>
      <c r="K104" s="58" t="s">
        <v>286</v>
      </c>
      <c r="L104" s="57">
        <v>-245.76</v>
      </c>
    </row>
    <row r="105" spans="1:12">
      <c r="A105" s="58" t="s">
        <v>286</v>
      </c>
      <c r="B105" s="57">
        <v>-23586.92</v>
      </c>
      <c r="F105" s="58" t="s">
        <v>275</v>
      </c>
      <c r="G105" s="57">
        <v>-15049.75</v>
      </c>
      <c r="K105" s="58" t="s">
        <v>275</v>
      </c>
      <c r="L105" s="57">
        <v>-245.76</v>
      </c>
    </row>
    <row r="106" spans="1:12">
      <c r="A106" s="58" t="s">
        <v>275</v>
      </c>
      <c r="B106" s="57">
        <v>-23586.92</v>
      </c>
      <c r="F106" s="58" t="s">
        <v>284</v>
      </c>
      <c r="G106" s="57">
        <v>-5078.9399999999996</v>
      </c>
      <c r="K106" s="58" t="s">
        <v>284</v>
      </c>
      <c r="L106" s="57">
        <v>-107.28</v>
      </c>
    </row>
    <row r="107" spans="1:12">
      <c r="A107" s="58" t="s">
        <v>284</v>
      </c>
      <c r="B107" s="57">
        <v>-8054.45</v>
      </c>
      <c r="F107" s="58" t="s">
        <v>212</v>
      </c>
      <c r="G107" s="57">
        <v>-13535.03</v>
      </c>
      <c r="K107" s="58" t="s">
        <v>212</v>
      </c>
      <c r="L107" s="57">
        <v>-237.38</v>
      </c>
    </row>
    <row r="108" spans="1:12">
      <c r="A108" s="58" t="s">
        <v>212</v>
      </c>
      <c r="B108" s="57">
        <v>-21164.91</v>
      </c>
      <c r="F108" s="58" t="s">
        <v>258</v>
      </c>
      <c r="G108" s="57">
        <v>-885.97</v>
      </c>
      <c r="K108" s="58" t="s">
        <v>258</v>
      </c>
      <c r="L108" s="57">
        <v>-17.62</v>
      </c>
    </row>
    <row r="109" spans="1:12">
      <c r="A109" s="58" t="s">
        <v>258</v>
      </c>
      <c r="B109" s="57">
        <v>-1340.91</v>
      </c>
      <c r="F109" s="58" t="s">
        <v>393</v>
      </c>
      <c r="G109" s="57">
        <v>-13535.03</v>
      </c>
      <c r="K109" s="58" t="s">
        <v>393</v>
      </c>
      <c r="L109" s="57">
        <v>-237.38</v>
      </c>
    </row>
    <row r="110" spans="1:12">
      <c r="A110" s="58" t="s">
        <v>393</v>
      </c>
      <c r="B110" s="57">
        <v>-21164.91</v>
      </c>
      <c r="F110" s="58" t="s">
        <v>324</v>
      </c>
      <c r="G110" s="57">
        <v>-15049.75</v>
      </c>
      <c r="K110" s="58" t="s">
        <v>324</v>
      </c>
      <c r="L110" s="57">
        <v>-245.76</v>
      </c>
    </row>
    <row r="111" spans="1:12">
      <c r="A111" s="58" t="s">
        <v>324</v>
      </c>
      <c r="B111" s="57">
        <v>-23586.92</v>
      </c>
      <c r="F111" s="58" t="s">
        <v>394</v>
      </c>
      <c r="G111" s="57">
        <v>-13535.03</v>
      </c>
      <c r="K111" s="58" t="s">
        <v>394</v>
      </c>
      <c r="L111" s="57">
        <v>-237.38</v>
      </c>
    </row>
    <row r="112" spans="1:12">
      <c r="A112" s="58" t="s">
        <v>394</v>
      </c>
      <c r="B112" s="57">
        <v>-21164.91</v>
      </c>
      <c r="F112" s="58" t="s">
        <v>395</v>
      </c>
      <c r="G112" s="57">
        <v>-13535.03</v>
      </c>
      <c r="K112" s="58" t="s">
        <v>395</v>
      </c>
      <c r="L112" s="57">
        <v>-237.38</v>
      </c>
    </row>
    <row r="113" spans="1:12">
      <c r="A113" s="58" t="s">
        <v>395</v>
      </c>
      <c r="B113" s="57">
        <v>-21164.91</v>
      </c>
      <c r="F113" s="58" t="s">
        <v>396</v>
      </c>
      <c r="G113" s="57">
        <v>-13535.03</v>
      </c>
      <c r="K113" s="58" t="s">
        <v>396</v>
      </c>
      <c r="L113" s="57">
        <v>-237.38</v>
      </c>
    </row>
    <row r="114" spans="1:12">
      <c r="A114" s="58" t="s">
        <v>396</v>
      </c>
      <c r="B114" s="57">
        <v>-21164.91</v>
      </c>
      <c r="F114" s="58" t="s">
        <v>397</v>
      </c>
      <c r="G114" s="57">
        <v>-13535.03</v>
      </c>
      <c r="K114" s="58" t="s">
        <v>397</v>
      </c>
      <c r="L114" s="57">
        <v>-237.38</v>
      </c>
    </row>
    <row r="115" spans="1:12">
      <c r="A115" s="58" t="s">
        <v>397</v>
      </c>
      <c r="B115" s="57">
        <v>-21164.91</v>
      </c>
      <c r="F115" s="58" t="s">
        <v>398</v>
      </c>
      <c r="G115" s="57">
        <v>-13535.03</v>
      </c>
      <c r="K115" s="58" t="s">
        <v>398</v>
      </c>
      <c r="L115" s="57">
        <v>-237.38</v>
      </c>
    </row>
    <row r="116" spans="1:12">
      <c r="A116" s="58" t="s">
        <v>398</v>
      </c>
      <c r="B116" s="57">
        <v>-21164.91</v>
      </c>
      <c r="F116" s="58" t="s">
        <v>399</v>
      </c>
      <c r="G116" s="57">
        <v>-13535.03</v>
      </c>
      <c r="K116" s="58" t="s">
        <v>399</v>
      </c>
      <c r="L116" s="57">
        <v>-237.38</v>
      </c>
    </row>
    <row r="117" spans="1:12">
      <c r="A117" s="58" t="s">
        <v>399</v>
      </c>
      <c r="B117" s="57">
        <v>-21164.91</v>
      </c>
      <c r="F117" s="58" t="s">
        <v>404</v>
      </c>
      <c r="G117" s="57">
        <v>-15049.75</v>
      </c>
      <c r="K117" s="58" t="s">
        <v>404</v>
      </c>
      <c r="L117" s="57">
        <v>-245.76</v>
      </c>
    </row>
    <row r="118" spans="1:12">
      <c r="A118" s="58" t="s">
        <v>404</v>
      </c>
      <c r="B118" s="57">
        <v>-23586.92</v>
      </c>
      <c r="F118" s="58" t="s">
        <v>400</v>
      </c>
      <c r="G118" s="57">
        <v>-13535.03</v>
      </c>
      <c r="K118" s="58" t="s">
        <v>400</v>
      </c>
      <c r="L118" s="57">
        <v>-237.38</v>
      </c>
    </row>
    <row r="119" spans="1:12">
      <c r="A119" s="58" t="s">
        <v>400</v>
      </c>
      <c r="B119" s="57">
        <v>-21164.91</v>
      </c>
      <c r="F119" s="58" t="s">
        <v>401</v>
      </c>
      <c r="G119" s="57">
        <v>-13535.03</v>
      </c>
      <c r="K119" s="58" t="s">
        <v>401</v>
      </c>
      <c r="L119" s="57">
        <v>-237.38</v>
      </c>
    </row>
    <row r="120" spans="1:12">
      <c r="A120" s="58" t="s">
        <v>401</v>
      </c>
      <c r="B120" s="57">
        <v>-21164.91</v>
      </c>
      <c r="F120" s="58" t="s">
        <v>402</v>
      </c>
      <c r="G120" s="57">
        <v>-13535.03</v>
      </c>
      <c r="K120" s="58" t="s">
        <v>402</v>
      </c>
      <c r="L120" s="57">
        <v>-237.38</v>
      </c>
    </row>
    <row r="121" spans="1:12">
      <c r="A121" s="58" t="s">
        <v>402</v>
      </c>
      <c r="B121" s="57">
        <v>-21164.91</v>
      </c>
    </row>
  </sheetData>
  <mergeCells count="1">
    <mergeCell ref="A6:L6"/>
  </mergeCells>
  <pageMargins left="0.511811024" right="0.511811024" top="0.78740157499999996" bottom="0.78740157499999996" header="0.31496062000000002" footer="0.31496062000000002"/>
  <legacy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N205"/>
  <sheetViews>
    <sheetView workbookViewId="0">
      <selection activeCell="L13" activeCellId="3" sqref="B8 G8 L8 L13"/>
    </sheetView>
  </sheetViews>
  <sheetFormatPr defaultRowHeight="15"/>
  <cols>
    <col min="1" max="1" width="35.7109375" style="1" customWidth="1"/>
    <col min="2" max="2" width="19.7109375" style="1" customWidth="1"/>
    <col min="3" max="3" width="9.140625" style="1"/>
    <col min="4" max="4" width="10.140625" style="1" bestFit="1" customWidth="1"/>
    <col min="5" max="5" width="9.140625" style="1"/>
    <col min="6" max="6" width="31.140625" style="1" customWidth="1"/>
    <col min="7" max="7" width="14.7109375" style="1" customWidth="1"/>
    <col min="8" max="10" width="9.140625" style="1"/>
    <col min="11" max="11" width="32" style="61" bestFit="1" customWidth="1"/>
    <col min="12" max="12" width="13.140625" style="61" bestFit="1" customWidth="1"/>
    <col min="13" max="16384" width="9.140625" style="1"/>
  </cols>
  <sheetData>
    <row r="1" spans="1:14" ht="18.75">
      <c r="A1" s="2" t="s">
        <v>0</v>
      </c>
      <c r="K1" s="1"/>
      <c r="L1" s="1"/>
      <c r="N1" s="48"/>
    </row>
    <row r="2" spans="1:14">
      <c r="A2" s="4" t="s">
        <v>1</v>
      </c>
      <c r="D2" s="3"/>
      <c r="E2" s="3"/>
      <c r="K2" s="1"/>
      <c r="L2" s="1"/>
    </row>
    <row r="3" spans="1:14">
      <c r="A3" s="3"/>
      <c r="C3" s="4"/>
      <c r="D3" s="3"/>
      <c r="E3" s="3"/>
      <c r="K3" s="1"/>
      <c r="L3" s="1"/>
    </row>
    <row r="4" spans="1:14">
      <c r="A4" s="12"/>
      <c r="C4" s="13"/>
      <c r="D4" s="12"/>
      <c r="E4" s="12"/>
      <c r="K4" s="1"/>
      <c r="L4" s="1"/>
    </row>
    <row r="5" spans="1:14">
      <c r="A5" s="15" t="s">
        <v>631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"/>
    </row>
    <row r="6" spans="1:14" ht="42" customHeight="1">
      <c r="A6" s="86" t="s">
        <v>633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</row>
    <row r="7" spans="1:14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</row>
    <row r="8" spans="1:14">
      <c r="A8" s="15" t="s">
        <v>632</v>
      </c>
      <c r="B8" s="36">
        <f>SUM(B10:B205)</f>
        <v>6152762.6600000067</v>
      </c>
      <c r="C8" s="14"/>
      <c r="D8" s="14"/>
      <c r="E8" s="14"/>
      <c r="F8" s="15" t="s">
        <v>632</v>
      </c>
      <c r="G8" s="36">
        <f>SUM(G10:G160)</f>
        <v>4614571.5900000082</v>
      </c>
      <c r="H8" s="14"/>
      <c r="I8" s="14"/>
      <c r="J8" s="14"/>
      <c r="K8" s="15" t="s">
        <v>632</v>
      </c>
      <c r="L8" s="36">
        <f>L10</f>
        <v>1538190.57</v>
      </c>
    </row>
    <row r="9" spans="1:14">
      <c r="A9" s="32" t="s">
        <v>371</v>
      </c>
      <c r="B9" s="32" t="s">
        <v>116</v>
      </c>
      <c r="F9" s="32" t="s">
        <v>371</v>
      </c>
      <c r="G9" s="32" t="s">
        <v>372</v>
      </c>
      <c r="K9" s="32" t="s">
        <v>371</v>
      </c>
      <c r="L9" s="32" t="s">
        <v>373</v>
      </c>
    </row>
    <row r="10" spans="1:14">
      <c r="A10" s="58" t="s">
        <v>374</v>
      </c>
      <c r="B10" s="57">
        <v>769095.32</v>
      </c>
      <c r="C10" s="65"/>
      <c r="D10" s="66"/>
      <c r="F10" s="58" t="s">
        <v>374</v>
      </c>
      <c r="G10" s="57">
        <v>576821.49</v>
      </c>
      <c r="K10" s="26" t="s">
        <v>517</v>
      </c>
      <c r="L10" s="59">
        <v>1538190.57</v>
      </c>
    </row>
    <row r="11" spans="1:14">
      <c r="A11" s="14" t="s">
        <v>435</v>
      </c>
      <c r="B11" s="57">
        <v>2307285.96</v>
      </c>
      <c r="F11" s="58" t="s">
        <v>435</v>
      </c>
      <c r="G11" s="57">
        <v>1730464.46</v>
      </c>
      <c r="K11" s="26"/>
      <c r="L11" s="59"/>
    </row>
    <row r="12" spans="1:14">
      <c r="A12" s="63" t="s">
        <v>287</v>
      </c>
      <c r="B12" s="57">
        <v>6984.58</v>
      </c>
      <c r="F12" s="58" t="s">
        <v>278</v>
      </c>
      <c r="G12" s="57">
        <v>303.7</v>
      </c>
      <c r="K12" s="1"/>
      <c r="L12" s="1"/>
    </row>
    <row r="13" spans="1:14">
      <c r="A13" s="58" t="s">
        <v>278</v>
      </c>
      <c r="B13" s="57">
        <v>12344.79</v>
      </c>
      <c r="F13" s="63" t="s">
        <v>296</v>
      </c>
      <c r="G13" s="57">
        <v>0.1</v>
      </c>
      <c r="K13" s="15" t="s">
        <v>632</v>
      </c>
      <c r="L13" s="73">
        <f>SUM(L15:L16)</f>
        <v>3076381.25</v>
      </c>
    </row>
    <row r="14" spans="1:14">
      <c r="A14" s="58" t="s">
        <v>209</v>
      </c>
      <c r="B14" s="57">
        <v>3791.42</v>
      </c>
      <c r="D14" s="44"/>
      <c r="F14" s="63" t="s">
        <v>179</v>
      </c>
      <c r="G14" s="57">
        <v>150.99</v>
      </c>
      <c r="K14" s="32" t="s">
        <v>371</v>
      </c>
      <c r="L14" s="32" t="s">
        <v>516</v>
      </c>
    </row>
    <row r="15" spans="1:14">
      <c r="A15" s="58" t="s">
        <v>214</v>
      </c>
      <c r="B15" s="57">
        <v>12143.58</v>
      </c>
      <c r="F15" s="58" t="s">
        <v>276</v>
      </c>
      <c r="G15" s="57">
        <v>7.43</v>
      </c>
      <c r="K15" s="26" t="s">
        <v>517</v>
      </c>
      <c r="L15" s="58">
        <v>1153642.97</v>
      </c>
    </row>
    <row r="16" spans="1:14">
      <c r="A16" s="58" t="s">
        <v>215</v>
      </c>
      <c r="B16" s="57">
        <v>11223.06</v>
      </c>
      <c r="F16" s="58" t="s">
        <v>186</v>
      </c>
      <c r="G16" s="57">
        <v>176.85</v>
      </c>
      <c r="K16" s="26" t="s">
        <v>518</v>
      </c>
      <c r="L16" s="58">
        <v>1922738.28</v>
      </c>
    </row>
    <row r="17" spans="1:12">
      <c r="A17" s="58" t="s">
        <v>296</v>
      </c>
      <c r="B17" s="57">
        <v>3532.15</v>
      </c>
      <c r="F17" s="58" t="s">
        <v>217</v>
      </c>
      <c r="G17" s="57">
        <v>14.6</v>
      </c>
      <c r="K17" s="65"/>
      <c r="L17" s="66"/>
    </row>
    <row r="18" spans="1:12">
      <c r="A18" s="58" t="s">
        <v>179</v>
      </c>
      <c r="B18" s="57">
        <v>2125.3200000000002</v>
      </c>
      <c r="F18" s="58" t="s">
        <v>218</v>
      </c>
      <c r="G18" s="57">
        <v>14.6</v>
      </c>
      <c r="K18" s="65"/>
      <c r="L18" s="66"/>
    </row>
    <row r="19" spans="1:12">
      <c r="A19" s="58" t="s">
        <v>276</v>
      </c>
      <c r="B19" s="57">
        <v>3532.15</v>
      </c>
      <c r="F19" s="58" t="s">
        <v>219</v>
      </c>
      <c r="G19" s="57">
        <v>14.6</v>
      </c>
      <c r="K19" s="65"/>
      <c r="L19" s="66"/>
    </row>
    <row r="20" spans="1:12">
      <c r="A20" s="58" t="s">
        <v>283</v>
      </c>
      <c r="B20" s="57">
        <v>12344.79</v>
      </c>
      <c r="F20" s="58" t="s">
        <v>220</v>
      </c>
      <c r="G20" s="57">
        <v>14.6</v>
      </c>
      <c r="K20" s="65"/>
      <c r="L20" s="66"/>
    </row>
    <row r="21" spans="1:12">
      <c r="A21" s="58" t="s">
        <v>291</v>
      </c>
      <c r="B21" s="57">
        <v>10902.18</v>
      </c>
      <c r="F21" s="58" t="s">
        <v>221</v>
      </c>
      <c r="G21" s="57">
        <v>14.6</v>
      </c>
      <c r="K21" s="65"/>
      <c r="L21" s="66"/>
    </row>
    <row r="22" spans="1:12">
      <c r="A22" s="58" t="s">
        <v>186</v>
      </c>
      <c r="B22" s="57">
        <v>12344.79</v>
      </c>
      <c r="F22" s="58" t="s">
        <v>172</v>
      </c>
      <c r="G22" s="57">
        <v>282.31</v>
      </c>
      <c r="K22" s="65"/>
      <c r="L22" s="66"/>
    </row>
    <row r="23" spans="1:12">
      <c r="A23" s="58" t="s">
        <v>172</v>
      </c>
      <c r="B23" s="57">
        <v>3532.15</v>
      </c>
      <c r="F23" s="58" t="s">
        <v>222</v>
      </c>
      <c r="G23" s="57">
        <v>14.6</v>
      </c>
      <c r="K23" s="65"/>
      <c r="L23" s="66"/>
    </row>
    <row r="24" spans="1:12">
      <c r="A24" s="58" t="s">
        <v>182</v>
      </c>
      <c r="B24" s="57">
        <v>5855.92</v>
      </c>
      <c r="F24" s="58" t="s">
        <v>223</v>
      </c>
      <c r="G24" s="57">
        <v>14.6</v>
      </c>
      <c r="K24" s="65"/>
      <c r="L24" s="66"/>
    </row>
    <row r="25" spans="1:12">
      <c r="A25" s="58" t="s">
        <v>199</v>
      </c>
      <c r="B25" s="57">
        <v>3532.15</v>
      </c>
      <c r="F25" s="58" t="s">
        <v>224</v>
      </c>
      <c r="G25" s="57">
        <v>14.6</v>
      </c>
      <c r="K25" s="65"/>
      <c r="L25" s="66"/>
    </row>
    <row r="26" spans="1:12">
      <c r="A26" s="58" t="s">
        <v>185</v>
      </c>
      <c r="B26" s="57">
        <v>3532.15</v>
      </c>
      <c r="F26" s="58" t="s">
        <v>225</v>
      </c>
      <c r="G26" s="57">
        <v>14.6</v>
      </c>
      <c r="K26" s="65"/>
      <c r="L26" s="66"/>
    </row>
    <row r="27" spans="1:12">
      <c r="A27" s="58" t="s">
        <v>180</v>
      </c>
      <c r="B27" s="57">
        <v>5855.92</v>
      </c>
      <c r="F27" s="58" t="s">
        <v>226</v>
      </c>
      <c r="G27" s="57">
        <v>14.6</v>
      </c>
      <c r="K27" s="65"/>
      <c r="L27" s="66"/>
    </row>
    <row r="28" spans="1:12">
      <c r="A28" s="58" t="s">
        <v>162</v>
      </c>
      <c r="B28" s="57">
        <v>2330.16</v>
      </c>
      <c r="F28" s="58" t="s">
        <v>227</v>
      </c>
      <c r="G28" s="57">
        <v>14.6</v>
      </c>
      <c r="K28" s="65"/>
      <c r="L28" s="66"/>
    </row>
    <row r="29" spans="1:12">
      <c r="A29" s="58" t="s">
        <v>106</v>
      </c>
      <c r="B29" s="57">
        <v>1467.65</v>
      </c>
      <c r="F29" s="58" t="s">
        <v>228</v>
      </c>
      <c r="G29" s="57">
        <v>14.6</v>
      </c>
      <c r="K29" s="65"/>
      <c r="L29" s="66"/>
    </row>
    <row r="30" spans="1:12">
      <c r="A30" s="58" t="s">
        <v>107</v>
      </c>
      <c r="B30" s="57">
        <v>1467.65</v>
      </c>
      <c r="F30" s="58" t="s">
        <v>199</v>
      </c>
      <c r="G30" s="57">
        <v>2332.35</v>
      </c>
      <c r="K30" s="65"/>
      <c r="L30" s="66"/>
    </row>
    <row r="31" spans="1:12">
      <c r="A31" s="58" t="s">
        <v>259</v>
      </c>
      <c r="B31" s="57">
        <v>6984.58</v>
      </c>
      <c r="F31" s="58" t="s">
        <v>185</v>
      </c>
      <c r="G31" s="57">
        <v>3589.74</v>
      </c>
      <c r="K31" s="65"/>
      <c r="L31" s="66"/>
    </row>
    <row r="32" spans="1:12">
      <c r="A32" s="58" t="s">
        <v>191</v>
      </c>
      <c r="B32" s="57">
        <v>566.39</v>
      </c>
      <c r="F32" s="58" t="s">
        <v>106</v>
      </c>
      <c r="G32" s="57">
        <v>26.58</v>
      </c>
      <c r="K32" s="65"/>
      <c r="L32" s="66"/>
    </row>
    <row r="33" spans="1:12">
      <c r="A33" s="58" t="s">
        <v>174</v>
      </c>
      <c r="B33" s="57">
        <v>12344.79</v>
      </c>
      <c r="F33" s="58" t="s">
        <v>107</v>
      </c>
      <c r="G33" s="57">
        <v>4.8899999999999997</v>
      </c>
      <c r="K33" s="65"/>
      <c r="L33" s="66"/>
    </row>
    <row r="34" spans="1:12">
      <c r="A34" s="58" t="s">
        <v>108</v>
      </c>
      <c r="B34" s="57">
        <v>1467.65</v>
      </c>
      <c r="F34" s="58" t="s">
        <v>191</v>
      </c>
      <c r="G34" s="57">
        <v>3423.04</v>
      </c>
      <c r="K34" s="65"/>
      <c r="L34" s="66"/>
    </row>
    <row r="35" spans="1:12">
      <c r="A35" s="58" t="s">
        <v>192</v>
      </c>
      <c r="B35" s="57">
        <v>566.39</v>
      </c>
      <c r="F35" s="58" t="s">
        <v>174</v>
      </c>
      <c r="G35" s="57">
        <v>15974.2</v>
      </c>
      <c r="K35" s="65"/>
      <c r="L35" s="66"/>
    </row>
    <row r="36" spans="1:12">
      <c r="A36" s="58" t="s">
        <v>183</v>
      </c>
      <c r="B36" s="57">
        <v>12344.79</v>
      </c>
      <c r="F36" s="58" t="s">
        <v>108</v>
      </c>
      <c r="G36" s="57">
        <v>54.45</v>
      </c>
      <c r="K36" s="65"/>
      <c r="L36" s="66"/>
    </row>
    <row r="37" spans="1:12">
      <c r="A37" s="58" t="s">
        <v>253</v>
      </c>
      <c r="B37" s="57">
        <v>3532.15</v>
      </c>
      <c r="F37" s="58" t="s">
        <v>192</v>
      </c>
      <c r="G37" s="57">
        <v>3423.04</v>
      </c>
      <c r="K37" s="65"/>
      <c r="L37" s="66"/>
    </row>
    <row r="38" spans="1:12">
      <c r="A38" s="58" t="s">
        <v>277</v>
      </c>
      <c r="B38" s="57">
        <v>5855.92</v>
      </c>
      <c r="F38" s="58" t="s">
        <v>193</v>
      </c>
      <c r="G38" s="57">
        <v>3423.04</v>
      </c>
      <c r="K38" s="65"/>
      <c r="L38" s="66"/>
    </row>
    <row r="39" spans="1:12">
      <c r="A39" s="58" t="s">
        <v>131</v>
      </c>
      <c r="B39" s="57">
        <v>12344.79</v>
      </c>
      <c r="F39" s="58" t="s">
        <v>194</v>
      </c>
      <c r="G39" s="57">
        <v>3423.04</v>
      </c>
      <c r="K39" s="65"/>
      <c r="L39" s="66"/>
    </row>
    <row r="40" spans="1:12">
      <c r="A40" s="58" t="s">
        <v>377</v>
      </c>
      <c r="B40" s="57">
        <v>3532.15</v>
      </c>
      <c r="F40" s="58" t="s">
        <v>183</v>
      </c>
      <c r="G40" s="57">
        <v>12193.75</v>
      </c>
      <c r="K40" s="65"/>
      <c r="L40" s="66"/>
    </row>
    <row r="41" spans="1:12">
      <c r="A41" s="58" t="s">
        <v>432</v>
      </c>
      <c r="B41" s="57">
        <v>3532.15</v>
      </c>
      <c r="F41" s="58" t="s">
        <v>195</v>
      </c>
      <c r="G41" s="57">
        <v>3423.04</v>
      </c>
      <c r="K41" s="65"/>
      <c r="L41" s="66"/>
    </row>
    <row r="42" spans="1:12">
      <c r="A42" s="58" t="s">
        <v>293</v>
      </c>
      <c r="B42" s="57">
        <v>3532.15</v>
      </c>
      <c r="F42" s="58" t="s">
        <v>253</v>
      </c>
      <c r="G42" s="57">
        <v>268.7</v>
      </c>
      <c r="K42" s="65"/>
      <c r="L42" s="66"/>
    </row>
    <row r="43" spans="1:12">
      <c r="A43" s="58" t="s">
        <v>109</v>
      </c>
      <c r="B43" s="57">
        <v>3532.15</v>
      </c>
      <c r="F43" s="58" t="s">
        <v>132</v>
      </c>
      <c r="G43" s="57">
        <v>460.38</v>
      </c>
      <c r="K43" s="65"/>
      <c r="L43" s="66"/>
    </row>
    <row r="44" spans="1:12">
      <c r="A44" s="58" t="s">
        <v>110</v>
      </c>
      <c r="B44" s="57">
        <v>3532.15</v>
      </c>
      <c r="F44" s="58" t="s">
        <v>134</v>
      </c>
      <c r="G44" s="57">
        <v>460.38</v>
      </c>
      <c r="K44" s="65"/>
      <c r="L44" s="66"/>
    </row>
    <row r="45" spans="1:12">
      <c r="A45" s="58" t="s">
        <v>181</v>
      </c>
      <c r="B45" s="57">
        <v>566.39</v>
      </c>
      <c r="F45" s="58" t="s">
        <v>377</v>
      </c>
      <c r="G45" s="57">
        <v>613.84</v>
      </c>
      <c r="K45" s="65"/>
      <c r="L45" s="66"/>
    </row>
    <row r="46" spans="1:12">
      <c r="A46" s="58" t="s">
        <v>177</v>
      </c>
      <c r="B46" s="57">
        <v>12344.79</v>
      </c>
      <c r="F46" s="58" t="s">
        <v>293</v>
      </c>
      <c r="G46" s="57">
        <v>4920.12</v>
      </c>
      <c r="K46" s="65"/>
      <c r="L46" s="66"/>
    </row>
    <row r="47" spans="1:12">
      <c r="A47" s="58" t="s">
        <v>176</v>
      </c>
      <c r="B47" s="57">
        <v>12344.79</v>
      </c>
      <c r="F47" s="58" t="s">
        <v>109</v>
      </c>
      <c r="G47" s="57">
        <v>343.89</v>
      </c>
      <c r="K47" s="65"/>
      <c r="L47" s="66"/>
    </row>
    <row r="48" spans="1:12">
      <c r="A48" s="58" t="s">
        <v>111</v>
      </c>
      <c r="B48" s="57">
        <v>3532.15</v>
      </c>
      <c r="F48" s="58" t="s">
        <v>189</v>
      </c>
      <c r="G48" s="57">
        <v>47.12</v>
      </c>
      <c r="K48" s="65"/>
      <c r="L48" s="66"/>
    </row>
    <row r="49" spans="1:12">
      <c r="A49" s="58" t="s">
        <v>112</v>
      </c>
      <c r="B49" s="57">
        <v>3532.15</v>
      </c>
      <c r="F49" s="58" t="s">
        <v>110</v>
      </c>
      <c r="G49" s="57">
        <v>17.45</v>
      </c>
      <c r="K49" s="65"/>
      <c r="L49" s="66"/>
    </row>
    <row r="50" spans="1:12">
      <c r="A50" s="58" t="s">
        <v>113</v>
      </c>
      <c r="B50" s="57">
        <v>3532.15</v>
      </c>
      <c r="F50" s="58" t="s">
        <v>181</v>
      </c>
      <c r="G50" s="57">
        <v>0.39</v>
      </c>
      <c r="K50" s="65"/>
      <c r="L50" s="66"/>
    </row>
    <row r="51" spans="1:12">
      <c r="A51" s="58" t="s">
        <v>378</v>
      </c>
      <c r="B51" s="57">
        <v>3532.15</v>
      </c>
      <c r="F51" s="58" t="s">
        <v>177</v>
      </c>
      <c r="G51" s="57">
        <v>8194.24</v>
      </c>
      <c r="K51" s="65"/>
      <c r="L51" s="66"/>
    </row>
    <row r="52" spans="1:12">
      <c r="A52" s="58" t="s">
        <v>379</v>
      </c>
      <c r="B52" s="57">
        <v>3532.15</v>
      </c>
      <c r="F52" s="58" t="s">
        <v>176</v>
      </c>
      <c r="G52" s="57">
        <v>62.83</v>
      </c>
      <c r="K52" s="65"/>
      <c r="L52" s="66"/>
    </row>
    <row r="53" spans="1:12">
      <c r="A53" s="58" t="s">
        <v>380</v>
      </c>
      <c r="B53" s="57">
        <v>3532.15</v>
      </c>
      <c r="F53" s="58" t="s">
        <v>111</v>
      </c>
      <c r="G53" s="57">
        <v>146.22</v>
      </c>
      <c r="K53" s="65"/>
      <c r="L53" s="66"/>
    </row>
    <row r="54" spans="1:12">
      <c r="A54" s="58" t="s">
        <v>381</v>
      </c>
      <c r="B54" s="57">
        <v>3532.15</v>
      </c>
      <c r="F54" s="58" t="s">
        <v>112</v>
      </c>
      <c r="G54" s="57">
        <v>82.56</v>
      </c>
      <c r="K54" s="65"/>
      <c r="L54" s="66"/>
    </row>
    <row r="55" spans="1:12">
      <c r="A55" s="58" t="s">
        <v>382</v>
      </c>
      <c r="B55" s="57">
        <v>3532.15</v>
      </c>
      <c r="F55" s="58" t="s">
        <v>113</v>
      </c>
      <c r="G55" s="57">
        <v>760.17</v>
      </c>
      <c r="K55" s="65"/>
      <c r="L55" s="66"/>
    </row>
    <row r="56" spans="1:12">
      <c r="A56" s="58" t="s">
        <v>297</v>
      </c>
      <c r="B56" s="57">
        <v>12143.58</v>
      </c>
      <c r="F56" s="58" t="s">
        <v>378</v>
      </c>
      <c r="G56" s="57">
        <v>2.63</v>
      </c>
      <c r="K56" s="65"/>
      <c r="L56" s="66"/>
    </row>
    <row r="57" spans="1:12">
      <c r="A57" s="58" t="s">
        <v>298</v>
      </c>
      <c r="B57" s="57">
        <v>3532.15</v>
      </c>
      <c r="F57" s="58" t="s">
        <v>379</v>
      </c>
      <c r="G57" s="57">
        <v>855.98</v>
      </c>
      <c r="K57" s="65"/>
      <c r="L57" s="66"/>
    </row>
    <row r="58" spans="1:12">
      <c r="A58" s="58" t="s">
        <v>299</v>
      </c>
      <c r="B58" s="57">
        <v>3211.27</v>
      </c>
      <c r="F58" s="58" t="s">
        <v>380</v>
      </c>
      <c r="G58" s="57">
        <v>142.11000000000001</v>
      </c>
      <c r="K58" s="65"/>
      <c r="L58" s="66"/>
    </row>
    <row r="59" spans="1:12">
      <c r="A59" s="58" t="s">
        <v>288</v>
      </c>
      <c r="B59" s="57">
        <v>3532.15</v>
      </c>
      <c r="F59" s="58" t="s">
        <v>381</v>
      </c>
      <c r="G59" s="57">
        <v>230.93</v>
      </c>
      <c r="K59" s="65"/>
      <c r="L59" s="66"/>
    </row>
    <row r="60" spans="1:12">
      <c r="A60" s="58" t="s">
        <v>273</v>
      </c>
      <c r="B60" s="57">
        <v>3532.15</v>
      </c>
      <c r="F60" s="58" t="s">
        <v>382</v>
      </c>
      <c r="G60" s="57">
        <v>590.77</v>
      </c>
      <c r="K60" s="65"/>
      <c r="L60" s="66"/>
    </row>
    <row r="61" spans="1:12">
      <c r="A61" s="58" t="s">
        <v>268</v>
      </c>
      <c r="B61" s="57">
        <v>3532.15</v>
      </c>
      <c r="F61" s="58" t="s">
        <v>229</v>
      </c>
      <c r="G61" s="57">
        <v>14.6</v>
      </c>
      <c r="K61" s="65"/>
      <c r="L61" s="66"/>
    </row>
    <row r="62" spans="1:12">
      <c r="A62" s="58" t="s">
        <v>300</v>
      </c>
      <c r="B62" s="57">
        <v>3532.15</v>
      </c>
      <c r="F62" s="58" t="s">
        <v>230</v>
      </c>
      <c r="G62" s="57">
        <v>14.6</v>
      </c>
      <c r="K62" s="65"/>
      <c r="L62" s="66"/>
    </row>
    <row r="63" spans="1:12">
      <c r="A63" s="58" t="s">
        <v>124</v>
      </c>
      <c r="B63" s="57">
        <v>3532.15</v>
      </c>
      <c r="F63" s="58" t="s">
        <v>231</v>
      </c>
      <c r="G63" s="57">
        <v>14.6</v>
      </c>
      <c r="K63" s="65"/>
      <c r="L63" s="66"/>
    </row>
    <row r="64" spans="1:12">
      <c r="A64" s="58" t="s">
        <v>206</v>
      </c>
      <c r="B64" s="57">
        <v>12143.58</v>
      </c>
      <c r="F64" s="58" t="s">
        <v>232</v>
      </c>
      <c r="G64" s="57">
        <v>14.6</v>
      </c>
      <c r="K64" s="65"/>
      <c r="L64" s="66"/>
    </row>
    <row r="65" spans="1:12">
      <c r="A65" s="58" t="s">
        <v>279</v>
      </c>
      <c r="B65" s="57">
        <v>3532.15</v>
      </c>
      <c r="F65" s="58" t="s">
        <v>233</v>
      </c>
      <c r="G65" s="57">
        <v>14.6</v>
      </c>
      <c r="K65" s="65"/>
      <c r="L65" s="66"/>
    </row>
    <row r="66" spans="1:12">
      <c r="A66" s="58" t="s">
        <v>270</v>
      </c>
      <c r="B66" s="57">
        <v>3532.15</v>
      </c>
      <c r="F66" s="58" t="s">
        <v>234</v>
      </c>
      <c r="G66" s="57">
        <v>14.6</v>
      </c>
      <c r="K66" s="65"/>
      <c r="L66" s="66"/>
    </row>
    <row r="67" spans="1:12">
      <c r="A67" s="58" t="s">
        <v>190</v>
      </c>
      <c r="B67" s="57">
        <v>3532.15</v>
      </c>
      <c r="F67" s="58" t="s">
        <v>235</v>
      </c>
      <c r="G67" s="57">
        <v>14.6</v>
      </c>
      <c r="K67" s="65"/>
      <c r="L67" s="66"/>
    </row>
    <row r="68" spans="1:12">
      <c r="A68" s="58" t="s">
        <v>271</v>
      </c>
      <c r="B68" s="57">
        <v>3532.15</v>
      </c>
      <c r="F68" s="58" t="s">
        <v>236</v>
      </c>
      <c r="G68" s="57">
        <v>14.6</v>
      </c>
      <c r="K68" s="65"/>
      <c r="L68" s="66"/>
    </row>
    <row r="69" spans="1:12">
      <c r="A69" s="58" t="s">
        <v>312</v>
      </c>
      <c r="B69" s="57">
        <v>12344.79</v>
      </c>
      <c r="F69" s="58" t="s">
        <v>237</v>
      </c>
      <c r="G69" s="57">
        <v>14.6</v>
      </c>
      <c r="K69" s="65"/>
      <c r="L69" s="66"/>
    </row>
    <row r="70" spans="1:12">
      <c r="A70" s="58" t="s">
        <v>267</v>
      </c>
      <c r="B70" s="57">
        <v>3532.15</v>
      </c>
      <c r="F70" s="58" t="s">
        <v>238</v>
      </c>
      <c r="G70" s="57">
        <v>14.6</v>
      </c>
      <c r="K70" s="65"/>
      <c r="L70" s="66"/>
    </row>
    <row r="71" spans="1:12">
      <c r="A71" s="58" t="s">
        <v>313</v>
      </c>
      <c r="B71" s="57">
        <v>76324.990000000005</v>
      </c>
      <c r="F71" s="58" t="s">
        <v>239</v>
      </c>
      <c r="G71" s="57">
        <v>14.6</v>
      </c>
      <c r="K71" s="65"/>
      <c r="L71" s="66"/>
    </row>
    <row r="72" spans="1:12">
      <c r="A72" s="58" t="s">
        <v>436</v>
      </c>
      <c r="B72" s="57">
        <v>7630.39</v>
      </c>
      <c r="F72" s="58" t="s">
        <v>240</v>
      </c>
      <c r="G72" s="57">
        <v>14.6</v>
      </c>
      <c r="K72" s="65"/>
      <c r="L72" s="66"/>
    </row>
    <row r="73" spans="1:12">
      <c r="A73" s="58" t="s">
        <v>437</v>
      </c>
      <c r="B73" s="57">
        <v>13807.38</v>
      </c>
      <c r="F73" s="58" t="s">
        <v>241</v>
      </c>
      <c r="G73" s="57">
        <v>14.6</v>
      </c>
      <c r="K73" s="65"/>
      <c r="L73" s="66"/>
    </row>
    <row r="74" spans="1:12">
      <c r="A74" s="58" t="s">
        <v>438</v>
      </c>
      <c r="B74" s="57">
        <v>43186.63</v>
      </c>
      <c r="F74" s="58" t="s">
        <v>242</v>
      </c>
      <c r="G74" s="57">
        <v>14.6</v>
      </c>
      <c r="K74" s="65"/>
      <c r="L74" s="66"/>
    </row>
    <row r="75" spans="1:12">
      <c r="A75" s="58" t="s">
        <v>439</v>
      </c>
      <c r="B75" s="57">
        <v>43186.63</v>
      </c>
      <c r="F75" s="58" t="s">
        <v>243</v>
      </c>
      <c r="G75" s="57">
        <v>14.6</v>
      </c>
      <c r="K75" s="65"/>
      <c r="L75" s="66"/>
    </row>
    <row r="76" spans="1:12">
      <c r="A76" s="58" t="s">
        <v>440</v>
      </c>
      <c r="B76" s="57">
        <v>13080.68</v>
      </c>
      <c r="F76" s="58" t="s">
        <v>244</v>
      </c>
      <c r="G76" s="57">
        <v>14.6</v>
      </c>
      <c r="K76" s="65"/>
      <c r="L76" s="66"/>
    </row>
    <row r="77" spans="1:12">
      <c r="A77" s="58" t="s">
        <v>441</v>
      </c>
      <c r="B77" s="57">
        <v>14534.08</v>
      </c>
      <c r="F77" s="58" t="s">
        <v>245</v>
      </c>
      <c r="G77" s="57">
        <v>14.6</v>
      </c>
      <c r="K77" s="65"/>
      <c r="L77" s="66"/>
    </row>
    <row r="78" spans="1:12">
      <c r="A78" s="58" t="s">
        <v>442</v>
      </c>
      <c r="B78" s="57">
        <v>14534.08</v>
      </c>
      <c r="F78" s="58" t="s">
        <v>288</v>
      </c>
      <c r="G78" s="57">
        <v>0.69</v>
      </c>
      <c r="K78" s="65"/>
      <c r="L78" s="66"/>
    </row>
    <row r="79" spans="1:12">
      <c r="A79" s="58" t="s">
        <v>443</v>
      </c>
      <c r="B79" s="57">
        <v>9810.51</v>
      </c>
      <c r="F79" s="58" t="s">
        <v>273</v>
      </c>
      <c r="G79" s="57">
        <v>9.23</v>
      </c>
      <c r="K79" s="65"/>
      <c r="L79" s="66"/>
    </row>
    <row r="80" spans="1:12">
      <c r="A80" s="58" t="s">
        <v>444</v>
      </c>
      <c r="B80" s="57">
        <v>10537.21</v>
      </c>
      <c r="F80" s="58" t="s">
        <v>268</v>
      </c>
      <c r="G80" s="57">
        <v>15.29</v>
      </c>
      <c r="K80" s="65"/>
      <c r="L80" s="66"/>
    </row>
    <row r="81" spans="1:12">
      <c r="A81" s="58" t="s">
        <v>445</v>
      </c>
      <c r="B81" s="57">
        <v>63980.2</v>
      </c>
      <c r="F81" s="58" t="s">
        <v>124</v>
      </c>
      <c r="G81" s="57">
        <v>6.86</v>
      </c>
      <c r="K81" s="65"/>
      <c r="L81" s="66"/>
    </row>
    <row r="82" spans="1:12">
      <c r="A82" s="58" t="s">
        <v>446</v>
      </c>
      <c r="B82" s="57">
        <v>53960.72</v>
      </c>
      <c r="F82" s="58" t="s">
        <v>206</v>
      </c>
      <c r="G82" s="57">
        <v>2020.84</v>
      </c>
      <c r="K82" s="65"/>
      <c r="L82" s="66"/>
    </row>
    <row r="83" spans="1:12">
      <c r="A83" s="58" t="s">
        <v>447</v>
      </c>
      <c r="B83" s="57">
        <v>8357.1</v>
      </c>
      <c r="F83" s="58" t="s">
        <v>279</v>
      </c>
      <c r="G83" s="57">
        <v>22.61</v>
      </c>
      <c r="K83" s="65"/>
      <c r="L83" s="66"/>
    </row>
    <row r="84" spans="1:12">
      <c r="A84" s="58" t="s">
        <v>375</v>
      </c>
      <c r="B84" s="57">
        <v>63980.2</v>
      </c>
      <c r="F84" s="58" t="s">
        <v>270</v>
      </c>
      <c r="G84" s="57">
        <v>6.95</v>
      </c>
      <c r="K84" s="65"/>
      <c r="L84" s="66"/>
    </row>
    <row r="85" spans="1:12">
      <c r="A85" s="58" t="s">
        <v>448</v>
      </c>
      <c r="B85" s="57">
        <v>9083.7999999999993</v>
      </c>
      <c r="F85" s="58" t="s">
        <v>190</v>
      </c>
      <c r="G85" s="57">
        <v>2734.5</v>
      </c>
      <c r="K85" s="65"/>
      <c r="L85" s="66"/>
    </row>
    <row r="86" spans="1:12">
      <c r="A86" s="58" t="s">
        <v>449</v>
      </c>
      <c r="B86" s="57">
        <v>35189.11</v>
      </c>
      <c r="F86" s="58" t="s">
        <v>271</v>
      </c>
      <c r="G86" s="57">
        <v>11.41</v>
      </c>
      <c r="K86" s="65"/>
      <c r="L86" s="66"/>
    </row>
    <row r="87" spans="1:12">
      <c r="A87" s="58" t="s">
        <v>450</v>
      </c>
      <c r="B87" s="57">
        <v>7993.75</v>
      </c>
      <c r="F87" s="58" t="s">
        <v>267</v>
      </c>
      <c r="G87" s="57">
        <v>16.559999999999999</v>
      </c>
      <c r="K87" s="65"/>
      <c r="L87" s="66"/>
    </row>
    <row r="88" spans="1:12">
      <c r="A88" s="58" t="s">
        <v>451</v>
      </c>
      <c r="B88" s="57">
        <v>8720.4500000000007</v>
      </c>
      <c r="F88" s="58" t="s">
        <v>207</v>
      </c>
      <c r="G88" s="57">
        <v>2020.84</v>
      </c>
      <c r="K88" s="65"/>
      <c r="L88" s="66"/>
    </row>
    <row r="89" spans="1:12">
      <c r="A89" s="58" t="s">
        <v>452</v>
      </c>
      <c r="B89" s="57">
        <v>46385.64</v>
      </c>
      <c r="F89" s="58" t="s">
        <v>313</v>
      </c>
      <c r="G89" s="57">
        <v>28697.56</v>
      </c>
      <c r="K89" s="65"/>
      <c r="L89" s="66"/>
    </row>
    <row r="90" spans="1:12">
      <c r="A90" s="58" t="s">
        <v>453</v>
      </c>
      <c r="B90" s="57">
        <v>9447.16</v>
      </c>
      <c r="F90" s="58" t="s">
        <v>449</v>
      </c>
      <c r="G90" s="57">
        <v>233716.36</v>
      </c>
      <c r="K90" s="65"/>
      <c r="L90" s="66"/>
    </row>
    <row r="91" spans="1:12">
      <c r="A91" s="58" t="s">
        <v>454</v>
      </c>
      <c r="B91" s="57">
        <v>9447.16</v>
      </c>
      <c r="F91" s="58" t="s">
        <v>261</v>
      </c>
      <c r="G91" s="57">
        <v>5342.34</v>
      </c>
      <c r="K91" s="65"/>
      <c r="L91" s="66"/>
    </row>
    <row r="92" spans="1:12">
      <c r="A92" s="58" t="s">
        <v>455</v>
      </c>
      <c r="B92" s="57">
        <v>7630.39</v>
      </c>
      <c r="F92" s="58" t="s">
        <v>262</v>
      </c>
      <c r="G92" s="57">
        <v>3693.55</v>
      </c>
      <c r="K92" s="65"/>
      <c r="L92" s="66"/>
    </row>
    <row r="93" spans="1:12">
      <c r="A93" s="58" t="s">
        <v>261</v>
      </c>
      <c r="B93" s="57">
        <v>67512.350000000006</v>
      </c>
      <c r="F93" s="58" t="s">
        <v>263</v>
      </c>
      <c r="G93" s="57">
        <v>3423.81</v>
      </c>
      <c r="K93" s="65"/>
      <c r="L93" s="66"/>
    </row>
    <row r="94" spans="1:12">
      <c r="A94" s="58" t="s">
        <v>456</v>
      </c>
      <c r="B94" s="57">
        <v>7993.75</v>
      </c>
      <c r="F94" s="58" t="s">
        <v>383</v>
      </c>
      <c r="G94" s="57">
        <v>3386.09</v>
      </c>
      <c r="K94" s="65"/>
      <c r="L94" s="66"/>
    </row>
    <row r="95" spans="1:12">
      <c r="A95" s="58" t="s">
        <v>262</v>
      </c>
      <c r="B95" s="57">
        <v>63075.01</v>
      </c>
      <c r="F95" s="58" t="s">
        <v>384</v>
      </c>
      <c r="G95" s="57">
        <v>679668.63</v>
      </c>
      <c r="K95" s="65"/>
      <c r="L95" s="66"/>
    </row>
    <row r="96" spans="1:12">
      <c r="A96" s="58" t="s">
        <v>457</v>
      </c>
      <c r="B96" s="57">
        <v>9447.16</v>
      </c>
      <c r="F96" s="58" t="s">
        <v>264</v>
      </c>
      <c r="G96" s="57">
        <v>3423.81</v>
      </c>
      <c r="K96" s="65"/>
      <c r="L96" s="66"/>
    </row>
    <row r="97" spans="1:12">
      <c r="A97" s="58" t="s">
        <v>263</v>
      </c>
      <c r="B97" s="57">
        <v>14534.08</v>
      </c>
      <c r="F97" s="58" t="s">
        <v>385</v>
      </c>
      <c r="G97" s="57">
        <v>21523.17</v>
      </c>
      <c r="K97" s="65"/>
      <c r="L97" s="66"/>
    </row>
    <row r="98" spans="1:12">
      <c r="A98" s="58" t="s">
        <v>458</v>
      </c>
      <c r="B98" s="57">
        <v>59181.68</v>
      </c>
      <c r="F98" s="58" t="s">
        <v>265</v>
      </c>
      <c r="G98" s="57">
        <v>3423.81</v>
      </c>
      <c r="K98" s="65"/>
      <c r="L98" s="66"/>
    </row>
    <row r="99" spans="1:12">
      <c r="A99" s="58" t="s">
        <v>459</v>
      </c>
      <c r="B99" s="57">
        <v>8357.1</v>
      </c>
      <c r="F99" s="58" t="s">
        <v>386</v>
      </c>
      <c r="G99" s="57">
        <v>13.93</v>
      </c>
      <c r="K99" s="65"/>
      <c r="L99" s="66"/>
    </row>
    <row r="100" spans="1:12">
      <c r="A100" s="58" t="s">
        <v>460</v>
      </c>
      <c r="B100" s="57">
        <v>9447.16</v>
      </c>
      <c r="F100" s="58" t="s">
        <v>387</v>
      </c>
      <c r="G100" s="57">
        <v>886755.4</v>
      </c>
      <c r="K100" s="65"/>
      <c r="L100" s="66"/>
    </row>
    <row r="101" spans="1:12">
      <c r="A101" s="58" t="s">
        <v>461</v>
      </c>
      <c r="B101" s="57">
        <v>13080.68</v>
      </c>
      <c r="F101" s="58" t="s">
        <v>388</v>
      </c>
      <c r="G101" s="57">
        <v>90.36</v>
      </c>
      <c r="K101" s="65"/>
      <c r="L101" s="66"/>
    </row>
    <row r="102" spans="1:12">
      <c r="A102" s="58" t="s">
        <v>462</v>
      </c>
      <c r="B102" s="57">
        <v>10173.86</v>
      </c>
      <c r="F102" s="58" t="s">
        <v>389</v>
      </c>
      <c r="G102" s="57">
        <v>206.46</v>
      </c>
      <c r="K102" s="65"/>
      <c r="L102" s="66"/>
    </row>
    <row r="103" spans="1:12">
      <c r="A103" s="58" t="s">
        <v>383</v>
      </c>
      <c r="B103" s="57">
        <v>16612.82</v>
      </c>
      <c r="F103" s="58" t="s">
        <v>390</v>
      </c>
      <c r="G103" s="57">
        <v>30.85</v>
      </c>
      <c r="K103" s="65"/>
      <c r="L103" s="66"/>
    </row>
    <row r="104" spans="1:12">
      <c r="A104" s="58" t="s">
        <v>463</v>
      </c>
      <c r="B104" s="57">
        <v>7267.04</v>
      </c>
      <c r="F104" s="58" t="s">
        <v>216</v>
      </c>
      <c r="G104" s="57">
        <v>13695.23</v>
      </c>
      <c r="K104" s="65"/>
      <c r="L104" s="66"/>
    </row>
    <row r="105" spans="1:12">
      <c r="A105" s="58" t="s">
        <v>384</v>
      </c>
      <c r="B105" s="57">
        <v>464989.34</v>
      </c>
      <c r="F105" s="58" t="s">
        <v>266</v>
      </c>
      <c r="G105" s="57">
        <v>3423.81</v>
      </c>
      <c r="K105" s="65"/>
      <c r="L105" s="66"/>
    </row>
    <row r="106" spans="1:12">
      <c r="A106" s="58" t="s">
        <v>464</v>
      </c>
      <c r="B106" s="57">
        <v>7267.04</v>
      </c>
      <c r="F106" s="58" t="s">
        <v>391</v>
      </c>
      <c r="G106" s="57">
        <v>1124.8499999999999</v>
      </c>
      <c r="K106" s="65"/>
      <c r="L106" s="66"/>
    </row>
    <row r="107" spans="1:12">
      <c r="A107" s="58" t="s">
        <v>264</v>
      </c>
      <c r="B107" s="57">
        <v>68846.44</v>
      </c>
      <c r="F107" s="58" t="s">
        <v>202</v>
      </c>
      <c r="G107" s="57">
        <v>0.7</v>
      </c>
      <c r="K107" s="65"/>
      <c r="L107" s="66"/>
    </row>
    <row r="108" spans="1:12">
      <c r="A108" s="58" t="s">
        <v>385</v>
      </c>
      <c r="B108" s="57">
        <v>10900.56</v>
      </c>
      <c r="F108" s="58" t="s">
        <v>205</v>
      </c>
      <c r="G108" s="57">
        <v>498.57</v>
      </c>
      <c r="K108" s="65"/>
      <c r="L108" s="66"/>
    </row>
    <row r="109" spans="1:12">
      <c r="A109" s="58" t="s">
        <v>465</v>
      </c>
      <c r="B109" s="57">
        <v>60781.19</v>
      </c>
      <c r="F109" s="58" t="s">
        <v>173</v>
      </c>
      <c r="G109" s="57">
        <v>2579.58</v>
      </c>
      <c r="K109" s="65"/>
      <c r="L109" s="66"/>
    </row>
    <row r="110" spans="1:12">
      <c r="A110" s="58" t="s">
        <v>466</v>
      </c>
      <c r="B110" s="57">
        <v>8720.4500000000007</v>
      </c>
      <c r="F110" s="58" t="s">
        <v>269</v>
      </c>
      <c r="G110" s="57">
        <v>20.07</v>
      </c>
      <c r="K110" s="65"/>
      <c r="L110" s="66"/>
    </row>
    <row r="111" spans="1:12">
      <c r="A111" s="58" t="s">
        <v>467</v>
      </c>
      <c r="B111" s="57">
        <v>14534.08</v>
      </c>
      <c r="F111" s="58" t="s">
        <v>184</v>
      </c>
      <c r="G111" s="57">
        <v>1369.51</v>
      </c>
      <c r="K111" s="65"/>
      <c r="L111" s="66"/>
    </row>
    <row r="112" spans="1:12">
      <c r="A112" s="58" t="s">
        <v>468</v>
      </c>
      <c r="B112" s="57">
        <v>9810.51</v>
      </c>
      <c r="F112" s="58" t="s">
        <v>415</v>
      </c>
      <c r="G112" s="57">
        <v>46.53</v>
      </c>
      <c r="K112" s="65"/>
      <c r="L112" s="66"/>
    </row>
    <row r="113" spans="1:12">
      <c r="A113" s="58" t="s">
        <v>469</v>
      </c>
      <c r="B113" s="57">
        <v>9810.51</v>
      </c>
      <c r="F113" s="58" t="s">
        <v>416</v>
      </c>
      <c r="G113" s="57">
        <v>46.53</v>
      </c>
      <c r="K113" s="65"/>
      <c r="L113" s="66"/>
    </row>
    <row r="114" spans="1:12">
      <c r="A114" s="58" t="s">
        <v>470</v>
      </c>
      <c r="B114" s="57">
        <v>8357.1</v>
      </c>
      <c r="F114" s="58" t="s">
        <v>417</v>
      </c>
      <c r="G114" s="57">
        <v>46.53</v>
      </c>
      <c r="K114" s="65"/>
      <c r="L114" s="66"/>
    </row>
    <row r="115" spans="1:12">
      <c r="A115" s="58" t="s">
        <v>471</v>
      </c>
      <c r="B115" s="57">
        <v>14534.08</v>
      </c>
      <c r="F115" s="58" t="s">
        <v>418</v>
      </c>
      <c r="G115" s="57">
        <v>46.53</v>
      </c>
      <c r="K115" s="65"/>
      <c r="L115" s="66"/>
    </row>
    <row r="116" spans="1:12">
      <c r="A116" s="58" t="s">
        <v>265</v>
      </c>
      <c r="B116" s="57">
        <v>63980.2</v>
      </c>
      <c r="F116" s="58" t="s">
        <v>414</v>
      </c>
      <c r="G116" s="57">
        <v>9306.34</v>
      </c>
      <c r="K116" s="65"/>
      <c r="L116" s="66"/>
    </row>
    <row r="117" spans="1:12">
      <c r="A117" s="58" t="s">
        <v>472</v>
      </c>
      <c r="B117" s="57">
        <v>14534.08</v>
      </c>
      <c r="F117" s="58" t="s">
        <v>419</v>
      </c>
      <c r="G117" s="57">
        <v>46.53</v>
      </c>
      <c r="K117" s="65"/>
      <c r="L117" s="66"/>
    </row>
    <row r="118" spans="1:12">
      <c r="A118" s="58" t="s">
        <v>473</v>
      </c>
      <c r="B118" s="57">
        <v>14534.08</v>
      </c>
      <c r="F118" s="58" t="s">
        <v>420</v>
      </c>
      <c r="G118" s="57">
        <v>46.53</v>
      </c>
      <c r="K118" s="65"/>
      <c r="L118" s="66"/>
    </row>
    <row r="119" spans="1:12">
      <c r="A119" s="58" t="s">
        <v>386</v>
      </c>
      <c r="B119" s="57">
        <v>14796.06</v>
      </c>
      <c r="F119" s="58" t="s">
        <v>413</v>
      </c>
      <c r="G119" s="57">
        <v>9306.34</v>
      </c>
      <c r="K119" s="65"/>
      <c r="L119" s="66"/>
    </row>
    <row r="120" spans="1:12">
      <c r="A120" s="58" t="s">
        <v>387</v>
      </c>
      <c r="B120" s="57">
        <v>47985.15</v>
      </c>
      <c r="F120" s="58" t="s">
        <v>421</v>
      </c>
      <c r="G120" s="57">
        <v>46.53</v>
      </c>
      <c r="K120" s="65"/>
      <c r="L120" s="66"/>
    </row>
    <row r="121" spans="1:12">
      <c r="A121" s="58" t="s">
        <v>474</v>
      </c>
      <c r="B121" s="57">
        <v>9810.51</v>
      </c>
      <c r="F121" s="58" t="s">
        <v>392</v>
      </c>
      <c r="G121" s="57">
        <v>25705.11</v>
      </c>
    </row>
    <row r="122" spans="1:12">
      <c r="A122" s="58" t="s">
        <v>475</v>
      </c>
      <c r="B122" s="57">
        <v>14534.08</v>
      </c>
      <c r="F122" s="58" t="s">
        <v>422</v>
      </c>
      <c r="G122" s="57">
        <v>46.53</v>
      </c>
    </row>
    <row r="123" spans="1:12">
      <c r="A123" s="58" t="s">
        <v>476</v>
      </c>
      <c r="B123" s="57">
        <v>9447.16</v>
      </c>
      <c r="F123" s="58" t="s">
        <v>423</v>
      </c>
      <c r="G123" s="57">
        <v>46.53</v>
      </c>
    </row>
    <row r="124" spans="1:12">
      <c r="A124" s="58" t="s">
        <v>388</v>
      </c>
      <c r="B124" s="57">
        <v>13342.65</v>
      </c>
      <c r="F124" s="58" t="s">
        <v>424</v>
      </c>
      <c r="G124" s="57">
        <v>46.53</v>
      </c>
    </row>
    <row r="125" spans="1:12">
      <c r="A125" s="58" t="s">
        <v>477</v>
      </c>
      <c r="B125" s="57">
        <v>8720.4500000000007</v>
      </c>
      <c r="F125" s="58" t="s">
        <v>319</v>
      </c>
      <c r="G125" s="57">
        <v>496.37</v>
      </c>
    </row>
    <row r="126" spans="1:12">
      <c r="A126" s="58" t="s">
        <v>478</v>
      </c>
      <c r="B126" s="57">
        <v>8720.4500000000007</v>
      </c>
      <c r="F126" s="58" t="s">
        <v>425</v>
      </c>
      <c r="G126" s="57">
        <v>46.53</v>
      </c>
    </row>
    <row r="127" spans="1:12">
      <c r="A127" s="58" t="s">
        <v>479</v>
      </c>
      <c r="B127" s="57">
        <v>7993.75</v>
      </c>
      <c r="F127" s="58" t="s">
        <v>426</v>
      </c>
      <c r="G127" s="57">
        <v>46.53</v>
      </c>
    </row>
    <row r="128" spans="1:12">
      <c r="A128" s="58" t="s">
        <v>480</v>
      </c>
      <c r="B128" s="57">
        <v>14170.73</v>
      </c>
      <c r="F128" s="58" t="s">
        <v>427</v>
      </c>
      <c r="G128" s="57">
        <v>46.53</v>
      </c>
    </row>
    <row r="129" spans="1:7">
      <c r="A129" s="58" t="s">
        <v>481</v>
      </c>
      <c r="B129" s="57">
        <v>41587.129999999997</v>
      </c>
      <c r="F129" s="58" t="s">
        <v>428</v>
      </c>
      <c r="G129" s="57">
        <v>46.53</v>
      </c>
    </row>
    <row r="130" spans="1:7">
      <c r="A130" s="58" t="s">
        <v>389</v>
      </c>
      <c r="B130" s="57">
        <v>17339.53</v>
      </c>
      <c r="F130" s="58" t="s">
        <v>405</v>
      </c>
      <c r="G130" s="57">
        <v>12408.45</v>
      </c>
    </row>
    <row r="131" spans="1:7">
      <c r="A131" s="58" t="s">
        <v>482</v>
      </c>
      <c r="B131" s="57">
        <v>11627.27</v>
      </c>
      <c r="F131" s="58" t="s">
        <v>429</v>
      </c>
      <c r="G131" s="57">
        <v>46.53</v>
      </c>
    </row>
    <row r="132" spans="1:7">
      <c r="A132" s="58" t="s">
        <v>483</v>
      </c>
      <c r="B132" s="57">
        <v>8720.4500000000007</v>
      </c>
      <c r="F132" s="58" t="s">
        <v>430</v>
      </c>
      <c r="G132" s="57">
        <v>46.53</v>
      </c>
    </row>
    <row r="133" spans="1:7">
      <c r="A133" s="58" t="s">
        <v>390</v>
      </c>
      <c r="B133" s="57">
        <v>10799.19</v>
      </c>
      <c r="F133" s="58" t="s">
        <v>412</v>
      </c>
      <c r="G133" s="57">
        <v>4731.26</v>
      </c>
    </row>
    <row r="134" spans="1:7">
      <c r="A134" s="58" t="s">
        <v>484</v>
      </c>
      <c r="B134" s="57">
        <v>59181.68</v>
      </c>
      <c r="F134" s="58" t="s">
        <v>409</v>
      </c>
      <c r="G134" s="57">
        <v>4731.26</v>
      </c>
    </row>
    <row r="135" spans="1:7">
      <c r="A135" s="58" t="s">
        <v>216</v>
      </c>
      <c r="B135" s="57">
        <v>76324.990000000005</v>
      </c>
      <c r="F135" s="58" t="s">
        <v>411</v>
      </c>
      <c r="G135" s="57">
        <v>4731.26</v>
      </c>
    </row>
    <row r="136" spans="1:7">
      <c r="A136" s="58" t="s">
        <v>485</v>
      </c>
      <c r="B136" s="57">
        <v>7630.39</v>
      </c>
      <c r="F136" s="58" t="s">
        <v>408</v>
      </c>
      <c r="G136" s="57">
        <v>4731.26</v>
      </c>
    </row>
    <row r="137" spans="1:7">
      <c r="A137" s="58" t="s">
        <v>486</v>
      </c>
      <c r="B137" s="57">
        <v>11263.92</v>
      </c>
      <c r="F137" s="58" t="s">
        <v>410</v>
      </c>
      <c r="G137" s="57">
        <v>4731.26</v>
      </c>
    </row>
    <row r="138" spans="1:7">
      <c r="A138" s="58" t="s">
        <v>487</v>
      </c>
      <c r="B138" s="57">
        <v>10900.56</v>
      </c>
      <c r="F138" s="58" t="s">
        <v>403</v>
      </c>
      <c r="G138" s="57">
        <v>15770.85</v>
      </c>
    </row>
    <row r="139" spans="1:7">
      <c r="A139" s="58" t="s">
        <v>488</v>
      </c>
      <c r="B139" s="57">
        <v>11263.92</v>
      </c>
      <c r="F139" s="58" t="s">
        <v>188</v>
      </c>
      <c r="G139" s="57">
        <v>1414.55</v>
      </c>
    </row>
    <row r="140" spans="1:7">
      <c r="A140" s="58" t="s">
        <v>266</v>
      </c>
      <c r="B140" s="57">
        <v>14534.08</v>
      </c>
      <c r="F140" s="58" t="s">
        <v>197</v>
      </c>
      <c r="G140" s="57">
        <v>126.41</v>
      </c>
    </row>
    <row r="141" spans="1:7">
      <c r="A141" s="58" t="s">
        <v>376</v>
      </c>
      <c r="B141" s="57">
        <v>46385.64</v>
      </c>
      <c r="F141" s="58" t="s">
        <v>289</v>
      </c>
      <c r="G141" s="57">
        <v>7.28</v>
      </c>
    </row>
    <row r="142" spans="1:7">
      <c r="A142" s="58" t="s">
        <v>489</v>
      </c>
      <c r="B142" s="57">
        <v>14534.08</v>
      </c>
      <c r="F142" s="58" t="s">
        <v>196</v>
      </c>
      <c r="G142" s="57">
        <v>126.41</v>
      </c>
    </row>
    <row r="143" spans="1:7">
      <c r="A143" s="58" t="s">
        <v>490</v>
      </c>
      <c r="B143" s="57">
        <v>7267.04</v>
      </c>
      <c r="F143" s="58" t="s">
        <v>285</v>
      </c>
      <c r="G143" s="57">
        <v>8.5399999999999991</v>
      </c>
    </row>
    <row r="144" spans="1:7">
      <c r="A144" s="58" t="s">
        <v>491</v>
      </c>
      <c r="B144" s="57">
        <v>9447.16</v>
      </c>
      <c r="F144" s="58" t="s">
        <v>157</v>
      </c>
      <c r="G144" s="57">
        <v>8.5399999999999991</v>
      </c>
    </row>
    <row r="145" spans="1:7">
      <c r="A145" s="58" t="s">
        <v>492</v>
      </c>
      <c r="B145" s="57">
        <v>13080.68</v>
      </c>
      <c r="F145" s="58" t="s">
        <v>275</v>
      </c>
      <c r="G145" s="57">
        <v>20.239999999999998</v>
      </c>
    </row>
    <row r="146" spans="1:7">
      <c r="A146" s="58" t="s">
        <v>493</v>
      </c>
      <c r="B146" s="57">
        <v>7267.04</v>
      </c>
      <c r="F146" s="58" t="s">
        <v>212</v>
      </c>
      <c r="G146" s="57">
        <v>1.87</v>
      </c>
    </row>
    <row r="147" spans="1:7">
      <c r="A147" s="58" t="s">
        <v>494</v>
      </c>
      <c r="B147" s="57">
        <v>55982.67</v>
      </c>
      <c r="F147" s="58" t="s">
        <v>407</v>
      </c>
      <c r="G147" s="57">
        <v>32284.5</v>
      </c>
    </row>
    <row r="148" spans="1:7">
      <c r="A148" s="58" t="s">
        <v>495</v>
      </c>
      <c r="B148" s="57">
        <v>12717.32</v>
      </c>
      <c r="F148" s="58" t="s">
        <v>393</v>
      </c>
      <c r="G148" s="57">
        <v>196.67</v>
      </c>
    </row>
    <row r="149" spans="1:7">
      <c r="A149" s="58" t="s">
        <v>496</v>
      </c>
      <c r="B149" s="57">
        <v>48378.58</v>
      </c>
      <c r="F149" s="58" t="s">
        <v>324</v>
      </c>
      <c r="G149" s="57">
        <v>51296.26</v>
      </c>
    </row>
    <row r="150" spans="1:7">
      <c r="A150" s="58" t="s">
        <v>497</v>
      </c>
      <c r="B150" s="57">
        <v>8357.1</v>
      </c>
      <c r="F150" s="58" t="s">
        <v>394</v>
      </c>
      <c r="G150" s="57">
        <v>1958.26</v>
      </c>
    </row>
    <row r="151" spans="1:7">
      <c r="A151" s="58" t="s">
        <v>498</v>
      </c>
      <c r="B151" s="57">
        <v>10173.86</v>
      </c>
      <c r="F151" s="58" t="s">
        <v>395</v>
      </c>
      <c r="G151" s="57">
        <v>48490.58</v>
      </c>
    </row>
    <row r="152" spans="1:7">
      <c r="A152" s="58" t="s">
        <v>499</v>
      </c>
      <c r="B152" s="57">
        <v>14534.08</v>
      </c>
      <c r="F152" s="58" t="s">
        <v>406</v>
      </c>
      <c r="G152" s="57">
        <v>32284.5</v>
      </c>
    </row>
    <row r="153" spans="1:7">
      <c r="A153" s="58" t="s">
        <v>500</v>
      </c>
      <c r="B153" s="57">
        <v>7630.39</v>
      </c>
      <c r="F153" s="58" t="s">
        <v>396</v>
      </c>
      <c r="G153" s="57">
        <v>164.29</v>
      </c>
    </row>
    <row r="154" spans="1:7">
      <c r="A154" s="58" t="s">
        <v>501</v>
      </c>
      <c r="B154" s="57">
        <v>12353.97</v>
      </c>
      <c r="F154" s="58" t="s">
        <v>397</v>
      </c>
      <c r="G154" s="57">
        <v>1601.83</v>
      </c>
    </row>
    <row r="155" spans="1:7">
      <c r="A155" s="58" t="s">
        <v>502</v>
      </c>
      <c r="B155" s="57">
        <v>7267.04</v>
      </c>
      <c r="F155" s="58" t="s">
        <v>398</v>
      </c>
      <c r="G155" s="57">
        <v>414.31</v>
      </c>
    </row>
    <row r="156" spans="1:7">
      <c r="A156" s="58" t="s">
        <v>503</v>
      </c>
      <c r="B156" s="57">
        <v>10537.21</v>
      </c>
      <c r="F156" s="58" t="s">
        <v>399</v>
      </c>
      <c r="G156" s="57">
        <v>311.22000000000003</v>
      </c>
    </row>
    <row r="157" spans="1:7">
      <c r="A157" s="58" t="s">
        <v>391</v>
      </c>
      <c r="B157" s="57">
        <v>18066.23</v>
      </c>
      <c r="F157" s="58" t="s">
        <v>404</v>
      </c>
      <c r="G157" s="57">
        <v>64569</v>
      </c>
    </row>
    <row r="158" spans="1:7">
      <c r="A158" s="58" t="s">
        <v>292</v>
      </c>
      <c r="B158" s="57">
        <v>12143.58</v>
      </c>
      <c r="F158" s="58" t="s">
        <v>400</v>
      </c>
      <c r="G158" s="57">
        <v>32.85</v>
      </c>
    </row>
    <row r="159" spans="1:7">
      <c r="A159" s="58" t="s">
        <v>202</v>
      </c>
      <c r="B159" s="57">
        <v>12344.79</v>
      </c>
      <c r="F159" s="58" t="s">
        <v>401</v>
      </c>
      <c r="G159" s="57">
        <v>694.66</v>
      </c>
    </row>
    <row r="160" spans="1:7">
      <c r="A160" s="58" t="s">
        <v>200</v>
      </c>
      <c r="B160" s="57">
        <v>5234.8100000000004</v>
      </c>
      <c r="F160" s="58" t="s">
        <v>402</v>
      </c>
      <c r="G160" s="57">
        <v>67.75</v>
      </c>
    </row>
    <row r="161" spans="1:2">
      <c r="A161" s="58" t="s">
        <v>204</v>
      </c>
      <c r="B161" s="57">
        <v>10902.18</v>
      </c>
    </row>
    <row r="162" spans="1:2">
      <c r="A162" s="58" t="s">
        <v>246</v>
      </c>
      <c r="B162" s="57">
        <v>12344.79</v>
      </c>
    </row>
    <row r="163" spans="1:2">
      <c r="A163" s="58" t="s">
        <v>301</v>
      </c>
      <c r="B163" s="57">
        <v>12143.58</v>
      </c>
    </row>
    <row r="164" spans="1:2">
      <c r="A164" s="58" t="s">
        <v>316</v>
      </c>
      <c r="B164" s="57">
        <v>12143.58</v>
      </c>
    </row>
    <row r="165" spans="1:2">
      <c r="A165" s="58" t="s">
        <v>173</v>
      </c>
      <c r="B165" s="57">
        <v>12344.79</v>
      </c>
    </row>
    <row r="166" spans="1:2">
      <c r="A166" s="58" t="s">
        <v>302</v>
      </c>
      <c r="B166" s="57">
        <v>12143.58</v>
      </c>
    </row>
    <row r="167" spans="1:2">
      <c r="A167" s="58" t="s">
        <v>269</v>
      </c>
      <c r="B167" s="57">
        <v>3532.15</v>
      </c>
    </row>
    <row r="168" spans="1:2">
      <c r="A168" s="58" t="s">
        <v>184</v>
      </c>
      <c r="B168" s="57">
        <v>12344.79</v>
      </c>
    </row>
    <row r="169" spans="1:2">
      <c r="A169" s="58" t="s">
        <v>303</v>
      </c>
      <c r="B169" s="57">
        <v>3532.15</v>
      </c>
    </row>
    <row r="170" spans="1:2">
      <c r="A170" s="58" t="s">
        <v>137</v>
      </c>
      <c r="B170" s="57">
        <v>566.39</v>
      </c>
    </row>
    <row r="171" spans="1:2">
      <c r="A171" s="58" t="s">
        <v>118</v>
      </c>
      <c r="B171" s="57">
        <v>12344.79</v>
      </c>
    </row>
    <row r="172" spans="1:2">
      <c r="A172" s="58" t="s">
        <v>252</v>
      </c>
      <c r="B172" s="57">
        <v>12344.79</v>
      </c>
    </row>
    <row r="173" spans="1:2">
      <c r="A173" s="58" t="s">
        <v>318</v>
      </c>
      <c r="B173" s="57">
        <v>12143.58</v>
      </c>
    </row>
    <row r="174" spans="1:2">
      <c r="A174" s="58" t="s">
        <v>431</v>
      </c>
      <c r="B174" s="57">
        <v>3532.15</v>
      </c>
    </row>
    <row r="175" spans="1:2">
      <c r="A175" s="58" t="s">
        <v>392</v>
      </c>
      <c r="B175" s="57">
        <v>3532.15</v>
      </c>
    </row>
    <row r="176" spans="1:2">
      <c r="A176" s="58" t="s">
        <v>319</v>
      </c>
      <c r="B176" s="57">
        <v>8553.3700000000008</v>
      </c>
    </row>
    <row r="177" spans="1:2">
      <c r="A177" s="58" t="s">
        <v>405</v>
      </c>
      <c r="B177" s="57">
        <v>12344.79</v>
      </c>
    </row>
    <row r="178" spans="1:2">
      <c r="A178" s="58" t="s">
        <v>403</v>
      </c>
      <c r="B178" s="57">
        <v>12344.79</v>
      </c>
    </row>
    <row r="179" spans="1:2">
      <c r="A179" s="58" t="s">
        <v>188</v>
      </c>
      <c r="B179" s="57">
        <v>12344.79</v>
      </c>
    </row>
    <row r="180" spans="1:2">
      <c r="A180" s="58" t="s">
        <v>274</v>
      </c>
      <c r="B180" s="57">
        <v>6984.58</v>
      </c>
    </row>
    <row r="181" spans="1:2">
      <c r="A181" s="58" t="s">
        <v>175</v>
      </c>
      <c r="B181" s="57">
        <v>12344.79</v>
      </c>
    </row>
    <row r="182" spans="1:2">
      <c r="A182" s="58" t="s">
        <v>168</v>
      </c>
      <c r="B182" s="57">
        <v>12344.79</v>
      </c>
    </row>
    <row r="183" spans="1:2">
      <c r="A183" s="58" t="s">
        <v>289</v>
      </c>
      <c r="B183" s="57">
        <v>3532.15</v>
      </c>
    </row>
    <row r="184" spans="1:2">
      <c r="A184" s="58" t="s">
        <v>196</v>
      </c>
      <c r="B184" s="57">
        <v>12344.79</v>
      </c>
    </row>
    <row r="185" spans="1:2">
      <c r="A185" s="58" t="s">
        <v>203</v>
      </c>
      <c r="B185" s="57">
        <v>12344.79</v>
      </c>
    </row>
    <row r="186" spans="1:2">
      <c r="A186" s="58" t="s">
        <v>285</v>
      </c>
      <c r="B186" s="57">
        <v>3532.15</v>
      </c>
    </row>
    <row r="187" spans="1:2">
      <c r="A187" s="58" t="s">
        <v>169</v>
      </c>
      <c r="B187" s="57">
        <v>12344.79</v>
      </c>
    </row>
    <row r="188" spans="1:2">
      <c r="A188" s="58" t="s">
        <v>157</v>
      </c>
      <c r="B188" s="57">
        <v>3532.15</v>
      </c>
    </row>
    <row r="189" spans="1:2">
      <c r="A189" s="58" t="s">
        <v>286</v>
      </c>
      <c r="B189" s="57">
        <v>12344.79</v>
      </c>
    </row>
    <row r="190" spans="1:2">
      <c r="A190" s="58" t="s">
        <v>275</v>
      </c>
      <c r="B190" s="57">
        <v>12344.79</v>
      </c>
    </row>
    <row r="191" spans="1:2">
      <c r="A191" s="58" t="s">
        <v>284</v>
      </c>
      <c r="B191" s="57">
        <v>5360.21</v>
      </c>
    </row>
    <row r="192" spans="1:2">
      <c r="A192" s="58" t="s">
        <v>212</v>
      </c>
      <c r="B192" s="57">
        <v>3532.15</v>
      </c>
    </row>
    <row r="193" spans="1:2">
      <c r="A193" s="58" t="s">
        <v>258</v>
      </c>
      <c r="B193" s="57">
        <v>3791.42</v>
      </c>
    </row>
    <row r="194" spans="1:2">
      <c r="A194" s="58" t="s">
        <v>393</v>
      </c>
      <c r="B194" s="57">
        <v>3532.15</v>
      </c>
    </row>
    <row r="195" spans="1:2">
      <c r="A195" s="58" t="s">
        <v>324</v>
      </c>
      <c r="B195" s="57">
        <v>12344.79</v>
      </c>
    </row>
    <row r="196" spans="1:2">
      <c r="A196" s="58" t="s">
        <v>394</v>
      </c>
      <c r="B196" s="57">
        <v>3532.15</v>
      </c>
    </row>
    <row r="197" spans="1:2">
      <c r="A197" s="58" t="s">
        <v>395</v>
      </c>
      <c r="B197" s="57">
        <v>3532.15</v>
      </c>
    </row>
    <row r="198" spans="1:2">
      <c r="A198" s="58" t="s">
        <v>396</v>
      </c>
      <c r="B198" s="57">
        <v>3532.15</v>
      </c>
    </row>
    <row r="199" spans="1:2">
      <c r="A199" s="58" t="s">
        <v>397</v>
      </c>
      <c r="B199" s="57">
        <v>3532.15</v>
      </c>
    </row>
    <row r="200" spans="1:2">
      <c r="A200" s="58" t="s">
        <v>398</v>
      </c>
      <c r="B200" s="57">
        <v>3532.15</v>
      </c>
    </row>
    <row r="201" spans="1:2">
      <c r="A201" s="58" t="s">
        <v>399</v>
      </c>
      <c r="B201" s="57">
        <v>3532.15</v>
      </c>
    </row>
    <row r="202" spans="1:2">
      <c r="A202" s="58" t="s">
        <v>404</v>
      </c>
      <c r="B202" s="57">
        <v>12344.79</v>
      </c>
    </row>
    <row r="203" spans="1:2">
      <c r="A203" s="58" t="s">
        <v>400</v>
      </c>
      <c r="B203" s="57">
        <v>3532.15</v>
      </c>
    </row>
    <row r="204" spans="1:2">
      <c r="A204" s="58" t="s">
        <v>401</v>
      </c>
      <c r="B204" s="57">
        <v>3532.15</v>
      </c>
    </row>
    <row r="205" spans="1:2">
      <c r="A205" s="58" t="s">
        <v>402</v>
      </c>
      <c r="B205" s="57">
        <v>3532.15</v>
      </c>
    </row>
  </sheetData>
  <mergeCells count="1">
    <mergeCell ref="A6:L6"/>
  </mergeCells>
  <pageMargins left="0.511811024" right="0.511811024" top="0.78740157499999996" bottom="0.78740157499999996" header="0.31496062000000002" footer="0.31496062000000002"/>
  <legacyDrawing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N11"/>
  <sheetViews>
    <sheetView workbookViewId="0">
      <selection activeCell="F30" sqref="F30"/>
    </sheetView>
  </sheetViews>
  <sheetFormatPr defaultRowHeight="15"/>
  <cols>
    <col min="1" max="1" width="35.7109375" style="1" customWidth="1"/>
    <col min="2" max="2" width="19.7109375" style="1" customWidth="1"/>
    <col min="3" max="3" width="9.140625" style="1"/>
    <col min="4" max="4" width="10.140625" style="1" bestFit="1" customWidth="1"/>
    <col min="5" max="5" width="9.140625" style="1"/>
    <col min="6" max="6" width="31.140625" style="70" customWidth="1"/>
    <col min="7" max="7" width="14.7109375" style="70" customWidth="1"/>
    <col min="8" max="10" width="9.140625" style="70"/>
    <col min="11" max="11" width="32" style="70" bestFit="1" customWidth="1"/>
    <col min="12" max="12" width="13.140625" style="70" bestFit="1" customWidth="1"/>
    <col min="13" max="16384" width="9.140625" style="1"/>
  </cols>
  <sheetData>
    <row r="1" spans="1:14" ht="18.75">
      <c r="A1" s="2" t="s">
        <v>0</v>
      </c>
      <c r="F1" s="1"/>
      <c r="G1" s="1"/>
      <c r="H1" s="1"/>
      <c r="I1" s="1"/>
      <c r="J1" s="1"/>
      <c r="K1" s="1"/>
      <c r="L1" s="1"/>
      <c r="N1" s="48"/>
    </row>
    <row r="2" spans="1:14">
      <c r="A2" s="4" t="s">
        <v>1</v>
      </c>
      <c r="D2" s="3"/>
      <c r="E2" s="3"/>
      <c r="F2" s="1"/>
      <c r="G2" s="1"/>
      <c r="H2" s="1"/>
      <c r="I2" s="1"/>
      <c r="J2" s="1"/>
      <c r="K2" s="1"/>
      <c r="L2" s="1"/>
    </row>
    <row r="3" spans="1:14">
      <c r="A3" s="3"/>
      <c r="C3" s="4"/>
      <c r="D3" s="3"/>
      <c r="E3" s="3"/>
      <c r="F3" s="1"/>
      <c r="G3" s="1"/>
      <c r="H3" s="1"/>
      <c r="I3" s="1"/>
      <c r="J3" s="1"/>
      <c r="K3" s="1"/>
      <c r="L3" s="1"/>
    </row>
    <row r="4" spans="1:14">
      <c r="A4" s="12"/>
      <c r="C4" s="13"/>
      <c r="D4" s="12"/>
      <c r="E4" s="12"/>
      <c r="F4" s="1"/>
      <c r="G4" s="1"/>
      <c r="H4" s="1"/>
      <c r="I4" s="1"/>
      <c r="J4" s="1"/>
      <c r="K4" s="1"/>
      <c r="L4" s="1"/>
    </row>
    <row r="5" spans="1:14">
      <c r="A5" s="15" t="s">
        <v>636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"/>
    </row>
    <row r="6" spans="1:14" ht="51.75" customHeight="1">
      <c r="A6" s="86" t="s">
        <v>635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</row>
    <row r="7" spans="1:14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</row>
    <row r="8" spans="1:14">
      <c r="A8" s="15"/>
      <c r="B8" s="36"/>
      <c r="C8" s="14"/>
      <c r="D8" s="14"/>
      <c r="E8" s="14"/>
      <c r="F8" s="15"/>
      <c r="G8" s="36"/>
      <c r="H8" s="14"/>
      <c r="I8" s="14"/>
      <c r="J8" s="14"/>
      <c r="K8" s="15"/>
      <c r="L8" s="36"/>
    </row>
    <row r="9" spans="1:14">
      <c r="A9" s="32" t="s">
        <v>371</v>
      </c>
      <c r="B9" s="32" t="s">
        <v>116</v>
      </c>
      <c r="F9" s="71"/>
      <c r="G9" s="71"/>
      <c r="K9" s="71"/>
      <c r="L9" s="71"/>
    </row>
    <row r="10" spans="1:14">
      <c r="A10" s="58" t="s">
        <v>293</v>
      </c>
      <c r="B10" s="57">
        <v>696.47</v>
      </c>
      <c r="C10" s="65"/>
      <c r="D10" s="66"/>
      <c r="F10" s="72"/>
      <c r="G10" s="77"/>
      <c r="K10" s="68"/>
      <c r="L10" s="69"/>
    </row>
    <row r="11" spans="1:14">
      <c r="A11" s="26" t="s">
        <v>114</v>
      </c>
      <c r="B11" s="57">
        <v>-696.47</v>
      </c>
      <c r="F11" s="72"/>
      <c r="G11" s="77"/>
      <c r="K11" s="68"/>
      <c r="L11" s="69"/>
    </row>
  </sheetData>
  <mergeCells count="1">
    <mergeCell ref="A6:L6"/>
  </mergeCells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20</vt:i4>
      </vt:variant>
      <vt:variant>
        <vt:lpstr>Intervalos nomeados</vt:lpstr>
      </vt:variant>
      <vt:variant>
        <vt:i4>1</vt:i4>
      </vt:variant>
    </vt:vector>
  </HeadingPairs>
  <TitlesOfParts>
    <vt:vector size="21" baseType="lpstr">
      <vt:lpstr>Índice</vt:lpstr>
      <vt:lpstr>a)</vt:lpstr>
      <vt:lpstr>b)</vt:lpstr>
      <vt:lpstr>c)</vt:lpstr>
      <vt:lpstr>d)</vt:lpstr>
      <vt:lpstr>e)</vt:lpstr>
      <vt:lpstr>f)</vt:lpstr>
      <vt:lpstr>g)</vt:lpstr>
      <vt:lpstr>h)</vt:lpstr>
      <vt:lpstr>i)</vt:lpstr>
      <vt:lpstr>j)</vt:lpstr>
      <vt:lpstr>k)</vt:lpstr>
      <vt:lpstr>l)</vt:lpstr>
      <vt:lpstr>m)</vt:lpstr>
      <vt:lpstr>n)</vt:lpstr>
      <vt:lpstr>o)</vt:lpstr>
      <vt:lpstr>p)</vt:lpstr>
      <vt:lpstr>q)</vt:lpstr>
      <vt:lpstr>r)</vt:lpstr>
      <vt:lpstr>s)</vt:lpstr>
      <vt:lpstr>Processo_nº_0130633_76.2013.4.02.5101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barena</dc:creator>
  <cp:lastModifiedBy>thiago ormonde</cp:lastModifiedBy>
  <dcterms:created xsi:type="dcterms:W3CDTF">2016-03-08T19:18:12Z</dcterms:created>
  <dcterms:modified xsi:type="dcterms:W3CDTF">2016-06-09T19:14:29Z</dcterms:modified>
</cp:coreProperties>
</file>